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10" windowWidth="19875" windowHeight="7530" activeTab="1"/>
  </bookViews>
  <sheets>
    <sheet name="HOGAR LAURELES" sheetId="5" r:id="rId1"/>
    <sheet name="HOGAR ESTACION ESPERANZA" sheetId="6" r:id="rId2"/>
    <sheet name="HOGAR LAURELES (3)" sheetId="7" r:id="rId3"/>
  </sheets>
  <calcPr calcId="145621"/>
</workbook>
</file>

<file path=xl/calcChain.xml><?xml version="1.0" encoding="utf-8"?>
<calcChain xmlns="http://schemas.openxmlformats.org/spreadsheetml/2006/main">
  <c r="H55" i="6" l="1"/>
  <c r="H54" i="6"/>
  <c r="H53" i="6"/>
  <c r="H29" i="6"/>
  <c r="H30" i="6"/>
  <c r="H31" i="6"/>
  <c r="H32" i="6"/>
  <c r="H33" i="6"/>
  <c r="H34" i="6"/>
  <c r="H35" i="6"/>
  <c r="H36" i="6"/>
  <c r="H287" i="7" l="1"/>
  <c r="H286" i="7"/>
  <c r="H285" i="7"/>
  <c r="H281" i="7"/>
  <c r="I278" i="7" s="1"/>
  <c r="H280" i="7"/>
  <c r="H276" i="7"/>
  <c r="H275" i="7"/>
  <c r="H273" i="7"/>
  <c r="H272" i="7"/>
  <c r="H271" i="7"/>
  <c r="H270" i="7"/>
  <c r="H269" i="7"/>
  <c r="H268" i="7"/>
  <c r="H263" i="7"/>
  <c r="H262" i="7"/>
  <c r="H261" i="7"/>
  <c r="H260" i="7"/>
  <c r="H259" i="7"/>
  <c r="H257" i="7"/>
  <c r="H256" i="7"/>
  <c r="H255" i="7"/>
  <c r="H254" i="7"/>
  <c r="H253" i="7"/>
  <c r="H252" i="7"/>
  <c r="I248" i="7" s="1"/>
  <c r="H250" i="7"/>
  <c r="H246" i="7"/>
  <c r="H245" i="7"/>
  <c r="H240" i="7"/>
  <c r="H239" i="7"/>
  <c r="H238" i="7"/>
  <c r="H237" i="7"/>
  <c r="H235" i="7"/>
  <c r="H234" i="7"/>
  <c r="H233" i="7"/>
  <c r="H232" i="7"/>
  <c r="H230" i="7"/>
  <c r="H225" i="7"/>
  <c r="H224" i="7"/>
  <c r="H223" i="7"/>
  <c r="H222" i="7"/>
  <c r="H221" i="7"/>
  <c r="H220" i="7"/>
  <c r="H219" i="7"/>
  <c r="H215" i="7"/>
  <c r="H214" i="7"/>
  <c r="H213" i="7"/>
  <c r="H212" i="7"/>
  <c r="H211" i="7"/>
  <c r="H210" i="7"/>
  <c r="H209" i="7"/>
  <c r="I205" i="7" s="1"/>
  <c r="H208" i="7"/>
  <c r="H203" i="7"/>
  <c r="H202" i="7"/>
  <c r="H201" i="7"/>
  <c r="H200" i="7"/>
  <c r="H199" i="7"/>
  <c r="H198" i="7"/>
  <c r="I194" i="7" s="1"/>
  <c r="H197" i="7"/>
  <c r="H192" i="7"/>
  <c r="H191" i="7"/>
  <c r="H190" i="7"/>
  <c r="H189" i="7"/>
  <c r="H188" i="7"/>
  <c r="H186" i="7"/>
  <c r="I181" i="7" s="1"/>
  <c r="H184" i="7"/>
  <c r="H179" i="7"/>
  <c r="I177" i="7"/>
  <c r="H175" i="7"/>
  <c r="H174" i="7"/>
  <c r="H173" i="7"/>
  <c r="H172" i="7"/>
  <c r="H171" i="7"/>
  <c r="H170" i="7"/>
  <c r="H168" i="7"/>
  <c r="H167" i="7"/>
  <c r="H166" i="7"/>
  <c r="H165" i="7"/>
  <c r="H164" i="7"/>
  <c r="H163" i="7"/>
  <c r="H162" i="7"/>
  <c r="H161" i="7"/>
  <c r="H160" i="7"/>
  <c r="H159" i="7"/>
  <c r="H158" i="7"/>
  <c r="H156" i="7"/>
  <c r="H155" i="7"/>
  <c r="H153" i="7"/>
  <c r="H152" i="7"/>
  <c r="H151" i="7"/>
  <c r="H150" i="7"/>
  <c r="H149" i="7"/>
  <c r="H148" i="7"/>
  <c r="H147" i="7"/>
  <c r="H146" i="7"/>
  <c r="H141" i="7"/>
  <c r="H140" i="7"/>
  <c r="H139" i="7"/>
  <c r="H138" i="7"/>
  <c r="H137" i="7"/>
  <c r="H136" i="7"/>
  <c r="H135" i="7"/>
  <c r="H134" i="7"/>
  <c r="H133" i="7"/>
  <c r="H132" i="7"/>
  <c r="H131" i="7"/>
  <c r="H130" i="7"/>
  <c r="H129" i="7"/>
  <c r="H128" i="7"/>
  <c r="H127" i="7"/>
  <c r="H126" i="7"/>
  <c r="I123" i="7" s="1"/>
  <c r="H125" i="7"/>
  <c r="H121" i="7"/>
  <c r="I119" i="7"/>
  <c r="H117" i="7"/>
  <c r="H116" i="7"/>
  <c r="I114" i="7" s="1"/>
  <c r="H112" i="7"/>
  <c r="H111" i="7"/>
  <c r="H110" i="7"/>
  <c r="I106" i="7" s="1"/>
  <c r="H109" i="7"/>
  <c r="H104" i="7"/>
  <c r="I101" i="7"/>
  <c r="H99" i="7"/>
  <c r="H98" i="7"/>
  <c r="H93" i="7"/>
  <c r="I90" i="7" s="1"/>
  <c r="H92" i="7"/>
  <c r="H88" i="7"/>
  <c r="H87" i="7"/>
  <c r="H86" i="7"/>
  <c r="H85" i="7"/>
  <c r="H84" i="7"/>
  <c r="H83" i="7"/>
  <c r="H79" i="7"/>
  <c r="H78" i="7"/>
  <c r="H77" i="7"/>
  <c r="H76" i="7"/>
  <c r="H75" i="7"/>
  <c r="H74" i="7"/>
  <c r="I72" i="7"/>
  <c r="H70" i="7"/>
  <c r="H69" i="7"/>
  <c r="H65" i="7"/>
  <c r="I63" i="7" s="1"/>
  <c r="H61" i="7"/>
  <c r="H60" i="7"/>
  <c r="I58" i="7"/>
  <c r="H56" i="7"/>
  <c r="I54" i="7"/>
  <c r="H52" i="7"/>
  <c r="H51" i="7"/>
  <c r="I49" i="7" s="1"/>
  <c r="H47" i="7"/>
  <c r="H43" i="7"/>
  <c r="I38" i="7" s="1"/>
  <c r="H42" i="7"/>
  <c r="H41" i="7"/>
  <c r="H40" i="7"/>
  <c r="H36" i="7"/>
  <c r="H35" i="7"/>
  <c r="H34" i="7"/>
  <c r="H33" i="7"/>
  <c r="H29" i="7"/>
  <c r="H28" i="7"/>
  <c r="H27" i="7"/>
  <c r="H26" i="7"/>
  <c r="H25" i="7"/>
  <c r="H21" i="7"/>
  <c r="H20" i="7"/>
  <c r="H19" i="7"/>
  <c r="H295" i="6"/>
  <c r="H294" i="6"/>
  <c r="H293" i="6"/>
  <c r="H289" i="6"/>
  <c r="H288" i="6"/>
  <c r="H284" i="6"/>
  <c r="H283" i="6"/>
  <c r="H281" i="6"/>
  <c r="H280" i="6"/>
  <c r="H279" i="6"/>
  <c r="H278" i="6"/>
  <c r="H277" i="6"/>
  <c r="H276" i="6"/>
  <c r="H271" i="6"/>
  <c r="H270" i="6"/>
  <c r="H269" i="6"/>
  <c r="H268" i="6"/>
  <c r="H267" i="6"/>
  <c r="H265" i="6"/>
  <c r="H264" i="6"/>
  <c r="H263" i="6"/>
  <c r="H262" i="6"/>
  <c r="H261" i="6"/>
  <c r="H260" i="6"/>
  <c r="H258" i="6"/>
  <c r="H254" i="6"/>
  <c r="H253" i="6"/>
  <c r="H248" i="6"/>
  <c r="H247" i="6"/>
  <c r="H246" i="6"/>
  <c r="H245" i="6"/>
  <c r="H243" i="6"/>
  <c r="H242" i="6"/>
  <c r="H241" i="6"/>
  <c r="H240" i="6"/>
  <c r="H238" i="6"/>
  <c r="H233" i="6"/>
  <c r="H232" i="6"/>
  <c r="H231" i="6"/>
  <c r="H230" i="6"/>
  <c r="H229" i="6"/>
  <c r="H228" i="6"/>
  <c r="H227" i="6"/>
  <c r="H223" i="6"/>
  <c r="H222" i="6"/>
  <c r="H221" i="6"/>
  <c r="H220" i="6"/>
  <c r="H219" i="6"/>
  <c r="H218" i="6"/>
  <c r="H217" i="6"/>
  <c r="H216" i="6"/>
  <c r="H211" i="6"/>
  <c r="H210" i="6"/>
  <c r="H209" i="6"/>
  <c r="H208" i="6"/>
  <c r="H207" i="6"/>
  <c r="H206" i="6"/>
  <c r="H205" i="6"/>
  <c r="H200" i="6"/>
  <c r="H199" i="6"/>
  <c r="H198" i="6"/>
  <c r="H197" i="6"/>
  <c r="H196" i="6"/>
  <c r="H194" i="6"/>
  <c r="H192" i="6"/>
  <c r="H187" i="6"/>
  <c r="I185" i="6" s="1"/>
  <c r="H183" i="6"/>
  <c r="H182" i="6"/>
  <c r="H181" i="6"/>
  <c r="H180" i="6"/>
  <c r="H179" i="6"/>
  <c r="H178" i="6"/>
  <c r="H176" i="6"/>
  <c r="H175" i="6"/>
  <c r="H174" i="6"/>
  <c r="H173" i="6"/>
  <c r="H172" i="6"/>
  <c r="H171" i="6"/>
  <c r="H170" i="6"/>
  <c r="H169" i="6"/>
  <c r="H168" i="6"/>
  <c r="H167" i="6"/>
  <c r="H166" i="6"/>
  <c r="H164" i="6"/>
  <c r="H163" i="6"/>
  <c r="H161" i="6"/>
  <c r="H160" i="6"/>
  <c r="H159" i="6"/>
  <c r="H158" i="6"/>
  <c r="H157" i="6"/>
  <c r="H156" i="6"/>
  <c r="H155" i="6"/>
  <c r="H154" i="6"/>
  <c r="H149" i="6"/>
  <c r="H148" i="6"/>
  <c r="H147" i="6"/>
  <c r="H146" i="6"/>
  <c r="H145" i="6"/>
  <c r="H144" i="6"/>
  <c r="H143" i="6"/>
  <c r="H142" i="6"/>
  <c r="H141" i="6"/>
  <c r="H140" i="6"/>
  <c r="H139" i="6"/>
  <c r="H138" i="6"/>
  <c r="H137" i="6"/>
  <c r="H136" i="6"/>
  <c r="H135" i="6"/>
  <c r="H134" i="6"/>
  <c r="H133" i="6"/>
  <c r="H129" i="6"/>
  <c r="I127" i="6" s="1"/>
  <c r="H125" i="6"/>
  <c r="H124" i="6"/>
  <c r="H120" i="6"/>
  <c r="H119" i="6"/>
  <c r="H118" i="6"/>
  <c r="H117" i="6"/>
  <c r="H112" i="6"/>
  <c r="I109" i="6" s="1"/>
  <c r="H107" i="6"/>
  <c r="H106" i="6"/>
  <c r="H101" i="6"/>
  <c r="H100" i="6"/>
  <c r="H96" i="6"/>
  <c r="H95" i="6"/>
  <c r="H94" i="6"/>
  <c r="H93" i="6"/>
  <c r="H92" i="6"/>
  <c r="H91" i="6"/>
  <c r="H87" i="6"/>
  <c r="H86" i="6"/>
  <c r="H85" i="6"/>
  <c r="H84" i="6"/>
  <c r="H83" i="6"/>
  <c r="H82" i="6"/>
  <c r="H78" i="6"/>
  <c r="H77" i="6"/>
  <c r="H73" i="6"/>
  <c r="I71" i="6" s="1"/>
  <c r="H69" i="6"/>
  <c r="H68" i="6"/>
  <c r="I66" i="6"/>
  <c r="H64" i="6"/>
  <c r="I62" i="6" s="1"/>
  <c r="H60" i="6"/>
  <c r="H59" i="6"/>
  <c r="H52" i="6"/>
  <c r="H48" i="6"/>
  <c r="H47" i="6"/>
  <c r="H43" i="6"/>
  <c r="H42" i="6"/>
  <c r="H41" i="6"/>
  <c r="H40" i="6"/>
  <c r="H28" i="6"/>
  <c r="H27" i="6"/>
  <c r="H26" i="6"/>
  <c r="H25" i="6"/>
  <c r="H21" i="6"/>
  <c r="H20" i="6"/>
  <c r="H19" i="6"/>
  <c r="H287" i="5"/>
  <c r="H285" i="5"/>
  <c r="H250" i="5"/>
  <c r="H240" i="5"/>
  <c r="H239" i="5"/>
  <c r="H238" i="5"/>
  <c r="H237" i="5"/>
  <c r="H235" i="5"/>
  <c r="H234" i="5"/>
  <c r="H233" i="5"/>
  <c r="H232" i="5"/>
  <c r="H225" i="5"/>
  <c r="H224" i="5"/>
  <c r="H215" i="5"/>
  <c r="H214" i="5"/>
  <c r="H175" i="5"/>
  <c r="H174" i="5"/>
  <c r="H173" i="5"/>
  <c r="H172" i="5"/>
  <c r="H171" i="5"/>
  <c r="H170" i="5"/>
  <c r="H168" i="5"/>
  <c r="H167" i="5"/>
  <c r="H166" i="5"/>
  <c r="H165" i="5"/>
  <c r="H164" i="5"/>
  <c r="H163" i="5"/>
  <c r="H162" i="5"/>
  <c r="H161" i="5"/>
  <c r="H160" i="5"/>
  <c r="H159" i="5"/>
  <c r="H158" i="5"/>
  <c r="H156" i="5"/>
  <c r="H155" i="5"/>
  <c r="H153" i="5"/>
  <c r="H152" i="5"/>
  <c r="H151" i="5"/>
  <c r="H150" i="5"/>
  <c r="H149" i="5"/>
  <c r="H148" i="5"/>
  <c r="H147" i="5"/>
  <c r="H141" i="5"/>
  <c r="H140" i="5"/>
  <c r="H139" i="5"/>
  <c r="H138" i="5"/>
  <c r="H137" i="5"/>
  <c r="H136" i="5"/>
  <c r="H135" i="5"/>
  <c r="H134" i="5"/>
  <c r="H133" i="5"/>
  <c r="H132" i="5"/>
  <c r="H131" i="5"/>
  <c r="H130" i="5"/>
  <c r="H129" i="5"/>
  <c r="H128" i="5"/>
  <c r="H127" i="5"/>
  <c r="H126" i="5"/>
  <c r="H111" i="5"/>
  <c r="H112" i="5"/>
  <c r="H88" i="5"/>
  <c r="H87" i="5"/>
  <c r="H86" i="5"/>
  <c r="H85" i="5"/>
  <c r="H43" i="5"/>
  <c r="H42" i="5"/>
  <c r="H29" i="5"/>
  <c r="I202" i="6" l="1"/>
  <c r="I80" i="6"/>
  <c r="I286" i="6"/>
  <c r="I213" i="6"/>
  <c r="I250" i="6"/>
  <c r="I291" i="6"/>
  <c r="I189" i="6"/>
  <c r="I131" i="6"/>
  <c r="I122" i="6"/>
  <c r="I45" i="6"/>
  <c r="I89" i="6"/>
  <c r="I273" i="6"/>
  <c r="I114" i="6"/>
  <c r="I38" i="6"/>
  <c r="I57" i="6"/>
  <c r="I98" i="6"/>
  <c r="I151" i="6"/>
  <c r="I256" i="6"/>
  <c r="I17" i="7"/>
  <c r="I95" i="7"/>
  <c r="I31" i="7"/>
  <c r="I67" i="7"/>
  <c r="I227" i="7"/>
  <c r="I265" i="7"/>
  <c r="I217" i="7"/>
  <c r="I242" i="7"/>
  <c r="I143" i="7"/>
  <c r="I81" i="7"/>
  <c r="I283" i="7"/>
  <c r="I23" i="7"/>
  <c r="I45" i="7"/>
  <c r="I17" i="6"/>
  <c r="I23" i="6"/>
  <c r="I50" i="6"/>
  <c r="I75" i="6"/>
  <c r="I103" i="6"/>
  <c r="I225" i="6"/>
  <c r="I235" i="6"/>
  <c r="I291" i="7" l="1"/>
  <c r="I299" i="6"/>
  <c r="J53" i="6" l="1"/>
  <c r="J54" i="6"/>
  <c r="J55" i="6"/>
  <c r="J34" i="6"/>
  <c r="J30" i="6"/>
  <c r="J31" i="6"/>
  <c r="J33" i="6"/>
  <c r="J35" i="6"/>
  <c r="J32" i="6"/>
  <c r="J36" i="6"/>
  <c r="J29" i="6"/>
  <c r="J27" i="7"/>
  <c r="J83" i="7"/>
  <c r="K81" i="7" s="1"/>
  <c r="J93" i="7"/>
  <c r="J51" i="7"/>
  <c r="K49" i="7" s="1"/>
  <c r="J77" i="7"/>
  <c r="J130" i="7"/>
  <c r="J224" i="7"/>
  <c r="J52" i="7"/>
  <c r="J150" i="7"/>
  <c r="J239" i="7"/>
  <c r="J99" i="7"/>
  <c r="J230" i="7"/>
  <c r="K227" i="7" s="1"/>
  <c r="J56" i="7"/>
  <c r="K54" i="7" s="1"/>
  <c r="J162" i="7"/>
  <c r="J172" i="7"/>
  <c r="J116" i="7"/>
  <c r="K114" i="7" s="1"/>
  <c r="J199" i="7"/>
  <c r="J25" i="7"/>
  <c r="K23" i="7" s="1"/>
  <c r="J47" i="7"/>
  <c r="K45" i="7" s="1"/>
  <c r="J147" i="7"/>
  <c r="J235" i="7"/>
  <c r="J186" i="7"/>
  <c r="J129" i="7"/>
  <c r="J212" i="7"/>
  <c r="J21" i="7"/>
  <c r="J238" i="7"/>
  <c r="J65" i="7"/>
  <c r="K63" i="7" s="1"/>
  <c r="J160" i="7"/>
  <c r="J111" i="7"/>
  <c r="J70" i="7"/>
  <c r="J171" i="7"/>
  <c r="J209" i="7"/>
  <c r="J210" i="7"/>
  <c r="J156" i="7"/>
  <c r="J233" i="7"/>
  <c r="J223" i="7"/>
  <c r="J149" i="7"/>
  <c r="J86" i="7"/>
  <c r="J263" i="7"/>
  <c r="J240" i="7"/>
  <c r="J184" i="7"/>
  <c r="K181" i="7" s="1"/>
  <c r="J281" i="7"/>
  <c r="J134" i="7"/>
  <c r="J165" i="7"/>
  <c r="J246" i="7"/>
  <c r="J237" i="7"/>
  <c r="J159" i="7"/>
  <c r="J262" i="7"/>
  <c r="J98" i="7"/>
  <c r="K95" i="7" s="1"/>
  <c r="J179" i="7"/>
  <c r="K177" i="7" s="1"/>
  <c r="J276" i="7"/>
  <c r="J140" i="7"/>
  <c r="J255" i="7"/>
  <c r="J112" i="7"/>
  <c r="J197" i="7"/>
  <c r="K194" i="7" s="1"/>
  <c r="J269" i="7"/>
  <c r="J26" i="7"/>
  <c r="J146" i="7"/>
  <c r="K143" i="7" s="1"/>
  <c r="J234" i="7"/>
  <c r="J163" i="7"/>
  <c r="J74" i="7"/>
  <c r="K72" i="7" s="1"/>
  <c r="J174" i="7"/>
  <c r="J272" i="7"/>
  <c r="J257" i="7"/>
  <c r="J158" i="7"/>
  <c r="J252" i="7"/>
  <c r="J28" i="7"/>
  <c r="J167" i="7"/>
  <c r="J275" i="7"/>
  <c r="J192" i="7"/>
  <c r="J151" i="7"/>
  <c r="J125" i="7"/>
  <c r="K123" i="7" s="1"/>
  <c r="J208" i="7"/>
  <c r="K205" i="7" s="1"/>
  <c r="J280" i="7"/>
  <c r="K278" i="7" s="1"/>
  <c r="J35" i="7"/>
  <c r="J155" i="7"/>
  <c r="J259" i="7"/>
  <c r="J198" i="7"/>
  <c r="J92" i="7"/>
  <c r="K90" i="7" s="1"/>
  <c r="J189" i="7"/>
  <c r="J286" i="7"/>
  <c r="J61" i="7"/>
  <c r="J166" i="7"/>
  <c r="J261" i="7"/>
  <c r="J76" i="7"/>
  <c r="J191" i="7"/>
  <c r="J20" i="7"/>
  <c r="J110" i="7"/>
  <c r="J203" i="7"/>
  <c r="J41" i="7"/>
  <c r="J161" i="7"/>
  <c r="J268" i="7"/>
  <c r="K265" i="7" s="1"/>
  <c r="J133" i="7"/>
  <c r="J219" i="7"/>
  <c r="K217" i="7" s="1"/>
  <c r="J34" i="7"/>
  <c r="J43" i="7"/>
  <c r="J164" i="7"/>
  <c r="J271" i="7"/>
  <c r="J220" i="7"/>
  <c r="J117" i="7"/>
  <c r="J200" i="7"/>
  <c r="J88" i="7"/>
  <c r="J75" i="7"/>
  <c r="J175" i="7"/>
  <c r="J273" i="7"/>
  <c r="J85" i="7"/>
  <c r="J202" i="7"/>
  <c r="J29" i="7"/>
  <c r="J131" i="7"/>
  <c r="J214" i="7"/>
  <c r="J69" i="7"/>
  <c r="K67" i="7" s="1"/>
  <c r="J170" i="7"/>
  <c r="J33" i="7"/>
  <c r="K31" i="7" s="1"/>
  <c r="J141" i="7"/>
  <c r="J79" i="7"/>
  <c r="J173" i="7"/>
  <c r="J270" i="7"/>
  <c r="J128" i="7"/>
  <c r="J211" i="7"/>
  <c r="J126" i="7"/>
  <c r="J84" i="7"/>
  <c r="J190" i="7"/>
  <c r="J287" i="7"/>
  <c r="J87" i="7"/>
  <c r="J121" i="7"/>
  <c r="K119" i="7" s="1"/>
  <c r="J213" i="7"/>
  <c r="J40" i="7"/>
  <c r="K38" i="7" s="1"/>
  <c r="J139" i="7"/>
  <c r="J225" i="7"/>
  <c r="J215" i="7"/>
  <c r="J42" i="7"/>
  <c r="J152" i="7"/>
  <c r="J232" i="7"/>
  <c r="J104" i="7"/>
  <c r="K101" i="7" s="1"/>
  <c r="J188" i="7"/>
  <c r="J285" i="7"/>
  <c r="K283" i="7" s="1"/>
  <c r="J36" i="7"/>
  <c r="J136" i="7"/>
  <c r="J222" i="7"/>
  <c r="J153" i="7"/>
  <c r="J109" i="7"/>
  <c r="K106" i="7" s="1"/>
  <c r="J201" i="7"/>
  <c r="J138" i="7"/>
  <c r="J254" i="7"/>
  <c r="J245" i="7"/>
  <c r="K242" i="7" s="1"/>
  <c r="J127" i="7"/>
  <c r="J250" i="7"/>
  <c r="K248" i="7" s="1"/>
  <c r="J137" i="7"/>
  <c r="J19" i="7"/>
  <c r="K17" i="7" s="1"/>
  <c r="K291" i="7" s="1"/>
  <c r="J253" i="7"/>
  <c r="J168" i="7"/>
  <c r="J132" i="7"/>
  <c r="J78" i="7"/>
  <c r="J256" i="7"/>
  <c r="J135" i="7"/>
  <c r="J221" i="7"/>
  <c r="J60" i="7"/>
  <c r="K58" i="7" s="1"/>
  <c r="J260" i="7"/>
  <c r="J148" i="7"/>
  <c r="J281" i="6"/>
  <c r="J277" i="6"/>
  <c r="J261" i="6"/>
  <c r="J242" i="6"/>
  <c r="J209" i="6"/>
  <c r="J192" i="6"/>
  <c r="K189" i="6" s="1"/>
  <c r="J174" i="6"/>
  <c r="J160" i="6"/>
  <c r="J145" i="6"/>
  <c r="J137" i="6"/>
  <c r="J119" i="6"/>
  <c r="J96" i="6"/>
  <c r="J86" i="6"/>
  <c r="J68" i="6"/>
  <c r="K66" i="6" s="1"/>
  <c r="J47" i="6"/>
  <c r="K45" i="6" s="1"/>
  <c r="J294" i="6"/>
  <c r="J265" i="6"/>
  <c r="J247" i="6"/>
  <c r="J230" i="6"/>
  <c r="J216" i="6"/>
  <c r="K213" i="6" s="1"/>
  <c r="J198" i="6"/>
  <c r="J179" i="6"/>
  <c r="J166" i="6"/>
  <c r="J149" i="6"/>
  <c r="J133" i="6"/>
  <c r="K131" i="6" s="1"/>
  <c r="J112" i="6"/>
  <c r="K109" i="6" s="1"/>
  <c r="J92" i="6"/>
  <c r="J41" i="6"/>
  <c r="J288" i="6"/>
  <c r="K286" i="6" s="1"/>
  <c r="J270" i="6"/>
  <c r="J254" i="6"/>
  <c r="J220" i="6"/>
  <c r="J205" i="6"/>
  <c r="K202" i="6" s="1"/>
  <c r="J183" i="6"/>
  <c r="J170" i="6"/>
  <c r="J156" i="6"/>
  <c r="J141" i="6"/>
  <c r="J125" i="6"/>
  <c r="J82" i="6"/>
  <c r="K80" i="6" s="1"/>
  <c r="J60" i="6"/>
  <c r="J27" i="6"/>
  <c r="J164" i="6"/>
  <c r="J94" i="6"/>
  <c r="J227" i="6"/>
  <c r="K225" i="6" s="1"/>
  <c r="J175" i="6"/>
  <c r="J217" i="6"/>
  <c r="J173" i="6"/>
  <c r="J147" i="6"/>
  <c r="J84" i="6"/>
  <c r="J25" i="6"/>
  <c r="K23" i="6" s="1"/>
  <c r="J283" i="6"/>
  <c r="J221" i="6"/>
  <c r="J93" i="6"/>
  <c r="J211" i="6"/>
  <c r="J161" i="6"/>
  <c r="J267" i="6"/>
  <c r="J142" i="6"/>
  <c r="J229" i="6"/>
  <c r="J87" i="6"/>
  <c r="J208" i="6"/>
  <c r="J91" i="6"/>
  <c r="K89" i="6" s="1"/>
  <c r="J293" i="6"/>
  <c r="K291" i="6" s="1"/>
  <c r="J159" i="6"/>
  <c r="J95" i="6"/>
  <c r="J43" i="6"/>
  <c r="J232" i="6"/>
  <c r="J138" i="6"/>
  <c r="J222" i="6"/>
  <c r="J171" i="6"/>
  <c r="J279" i="6"/>
  <c r="J154" i="6"/>
  <c r="K151" i="6" s="1"/>
  <c r="J258" i="6"/>
  <c r="K256" i="6" s="1"/>
  <c r="J120" i="6"/>
  <c r="J219" i="6"/>
  <c r="J101" i="6"/>
  <c r="J169" i="6"/>
  <c r="J117" i="6"/>
  <c r="K114" i="6" s="1"/>
  <c r="J78" i="6"/>
  <c r="J107" i="6"/>
  <c r="J246" i="6"/>
  <c r="J146" i="6"/>
  <c r="J233" i="6"/>
  <c r="J180" i="6"/>
  <c r="J238" i="6"/>
  <c r="K235" i="6" s="1"/>
  <c r="J163" i="6"/>
  <c r="J268" i="6"/>
  <c r="J135" i="6"/>
  <c r="J243" i="6"/>
  <c r="J118" i="6"/>
  <c r="J48" i="6"/>
  <c r="J178" i="6"/>
  <c r="J140" i="6"/>
  <c r="J106" i="6"/>
  <c r="K103" i="6" s="1"/>
  <c r="J157" i="6"/>
  <c r="J262" i="6"/>
  <c r="J158" i="6"/>
  <c r="J263" i="6"/>
  <c r="J194" i="6"/>
  <c r="J278" i="6"/>
  <c r="J172" i="6"/>
  <c r="J280" i="6"/>
  <c r="J143" i="6"/>
  <c r="J269" i="6"/>
  <c r="J124" i="6"/>
  <c r="K122" i="6" s="1"/>
  <c r="J83" i="6"/>
  <c r="J223" i="6"/>
  <c r="J148" i="6"/>
  <c r="J136" i="6"/>
  <c r="J167" i="6"/>
  <c r="J271" i="6"/>
  <c r="J168" i="6"/>
  <c r="J19" i="6"/>
  <c r="K17" i="6" s="1"/>
  <c r="K299" i="6" s="1"/>
  <c r="J206" i="6"/>
  <c r="J20" i="6"/>
  <c r="J181" i="6"/>
  <c r="J264" i="6"/>
  <c r="J295" i="6"/>
  <c r="J155" i="6"/>
  <c r="J248" i="6"/>
  <c r="J144" i="6"/>
  <c r="J284" i="6"/>
  <c r="J176" i="6"/>
  <c r="J52" i="6"/>
  <c r="K50" i="6" s="1"/>
  <c r="J196" i="6"/>
  <c r="J21" i="6"/>
  <c r="J40" i="6"/>
  <c r="K38" i="6" s="1"/>
  <c r="J253" i="6"/>
  <c r="K250" i="6" s="1"/>
  <c r="J129" i="6"/>
  <c r="K127" i="6" s="1"/>
  <c r="J28" i="6"/>
  <c r="J245" i="6"/>
  <c r="J85" i="6"/>
  <c r="J77" i="6"/>
  <c r="K75" i="6" s="1"/>
  <c r="J199" i="6"/>
  <c r="J228" i="6"/>
  <c r="J182" i="6"/>
  <c r="J210" i="6"/>
  <c r="J241" i="6"/>
  <c r="J197" i="6"/>
  <c r="J139" i="6"/>
  <c r="J26" i="6"/>
  <c r="J100" i="6"/>
  <c r="K98" i="6" s="1"/>
  <c r="J59" i="6"/>
  <c r="K57" i="6" s="1"/>
  <c r="J64" i="6"/>
  <c r="K62" i="6" s="1"/>
  <c r="J134" i="6"/>
  <c r="J73" i="6"/>
  <c r="K71" i="6" s="1"/>
  <c r="J240" i="6"/>
  <c r="J187" i="6"/>
  <c r="K185" i="6" s="1"/>
  <c r="J207" i="6"/>
  <c r="J260" i="6"/>
  <c r="J289" i="6"/>
  <c r="J200" i="6"/>
  <c r="J218" i="6"/>
  <c r="J276" i="6"/>
  <c r="K273" i="6" s="1"/>
  <c r="J231" i="6"/>
  <c r="J69" i="6"/>
  <c r="J42" i="6"/>
  <c r="H286" i="5" l="1"/>
  <c r="H281" i="5"/>
  <c r="H280" i="5"/>
  <c r="I283" i="5" l="1"/>
  <c r="I278" i="5"/>
  <c r="H276" i="5"/>
  <c r="H275" i="5"/>
  <c r="H273" i="5"/>
  <c r="H272" i="5"/>
  <c r="H271" i="5"/>
  <c r="H270" i="5"/>
  <c r="H269" i="5"/>
  <c r="H268" i="5"/>
  <c r="H263" i="5"/>
  <c r="H262" i="5"/>
  <c r="H261" i="5"/>
  <c r="H260" i="5"/>
  <c r="H259" i="5"/>
  <c r="H257" i="5"/>
  <c r="H256" i="5"/>
  <c r="H255" i="5"/>
  <c r="H254" i="5"/>
  <c r="H253" i="5"/>
  <c r="H252" i="5"/>
  <c r="H246" i="5"/>
  <c r="H245" i="5"/>
  <c r="H230" i="5"/>
  <c r="H223" i="5"/>
  <c r="H222" i="5"/>
  <c r="H221" i="5"/>
  <c r="H220" i="5"/>
  <c r="H219" i="5"/>
  <c r="H213" i="5"/>
  <c r="H212" i="5"/>
  <c r="H211" i="5"/>
  <c r="H210" i="5"/>
  <c r="H209" i="5"/>
  <c r="H208" i="5"/>
  <c r="H203" i="5"/>
  <c r="H202" i="5"/>
  <c r="H201" i="5"/>
  <c r="H200" i="5"/>
  <c r="H199" i="5"/>
  <c r="H198" i="5"/>
  <c r="H197" i="5"/>
  <c r="H184" i="5"/>
  <c r="H186" i="5"/>
  <c r="H188" i="5"/>
  <c r="H189" i="5"/>
  <c r="H190" i="5"/>
  <c r="H191" i="5"/>
  <c r="H192" i="5"/>
  <c r="H179" i="5"/>
  <c r="H146" i="5"/>
  <c r="H125" i="5"/>
  <c r="I123" i="5" s="1"/>
  <c r="H121" i="5"/>
  <c r="H117" i="5"/>
  <c r="H116" i="5"/>
  <c r="H110" i="5"/>
  <c r="H109" i="5"/>
  <c r="I265" i="5" l="1"/>
  <c r="I248" i="5"/>
  <c r="I242" i="5"/>
  <c r="I227" i="5"/>
  <c r="I217" i="5"/>
  <c r="I205" i="5"/>
  <c r="I181" i="5"/>
  <c r="I194" i="5"/>
  <c r="I177" i="5"/>
  <c r="I143" i="5"/>
  <c r="I114" i="5"/>
  <c r="I119" i="5"/>
  <c r="I106" i="5"/>
  <c r="H104" i="5"/>
  <c r="H99" i="5"/>
  <c r="H98" i="5"/>
  <c r="H93" i="5"/>
  <c r="H84" i="5"/>
  <c r="H70" i="5"/>
  <c r="H61" i="5"/>
  <c r="I101" i="5" l="1"/>
  <c r="I95" i="5"/>
  <c r="H40" i="5"/>
  <c r="H41" i="5"/>
  <c r="H36" i="5"/>
  <c r="H35" i="5"/>
  <c r="H34" i="5"/>
  <c r="H52" i="5" l="1"/>
  <c r="H83" i="5" l="1"/>
  <c r="H79" i="5"/>
  <c r="H78" i="5"/>
  <c r="H77" i="5"/>
  <c r="H76" i="5"/>
  <c r="H75" i="5"/>
  <c r="H60" i="5"/>
  <c r="H92" i="5" l="1"/>
  <c r="H47" i="5"/>
  <c r="H33" i="5"/>
  <c r="H51" i="5" l="1"/>
  <c r="H21" i="5"/>
  <c r="H20" i="5"/>
  <c r="I90" i="5" l="1"/>
  <c r="I81" i="5"/>
  <c r="H28" i="5"/>
  <c r="H27" i="5"/>
  <c r="H26" i="5"/>
  <c r="H56" i="5" l="1"/>
  <c r="I45" i="5" l="1"/>
  <c r="H25" i="5"/>
  <c r="H74" i="5" l="1"/>
  <c r="H69" i="5"/>
  <c r="H65" i="5"/>
  <c r="I72" i="5" l="1"/>
  <c r="I63" i="5"/>
  <c r="I67" i="5"/>
  <c r="I58" i="5"/>
  <c r="I38" i="5" l="1"/>
  <c r="H19" i="5" l="1"/>
  <c r="I17" i="5" l="1"/>
  <c r="I49" i="5" l="1"/>
  <c r="I31" i="5"/>
  <c r="I23" i="5" l="1"/>
  <c r="I54" i="5"/>
  <c r="I291" i="5" l="1"/>
  <c r="J250" i="5" l="1"/>
  <c r="J285" i="5"/>
  <c r="J287" i="5"/>
  <c r="J239" i="5"/>
  <c r="J240" i="5"/>
  <c r="J237" i="5"/>
  <c r="J238" i="5"/>
  <c r="J232" i="5"/>
  <c r="J233" i="5"/>
  <c r="J234" i="5"/>
  <c r="J235" i="5"/>
  <c r="J224" i="5"/>
  <c r="J225" i="5"/>
  <c r="J215" i="5"/>
  <c r="J214" i="5"/>
  <c r="J168" i="5"/>
  <c r="J148" i="5"/>
  <c r="J150" i="5"/>
  <c r="J152" i="5"/>
  <c r="J155" i="5"/>
  <c r="J159" i="5"/>
  <c r="J153" i="5"/>
  <c r="J164" i="5"/>
  <c r="J170" i="5"/>
  <c r="J166" i="5"/>
  <c r="J161" i="5"/>
  <c r="J163" i="5"/>
  <c r="J165" i="5"/>
  <c r="J167" i="5"/>
  <c r="J171" i="5"/>
  <c r="J173" i="5"/>
  <c r="J175" i="5"/>
  <c r="J147" i="5"/>
  <c r="J149" i="5"/>
  <c r="J151" i="5"/>
  <c r="J156" i="5"/>
  <c r="J158" i="5"/>
  <c r="J162" i="5"/>
  <c r="J174" i="5"/>
  <c r="J160" i="5"/>
  <c r="J172" i="5"/>
  <c r="J140" i="5"/>
  <c r="J136" i="5"/>
  <c r="J132" i="5"/>
  <c r="J128" i="5"/>
  <c r="J135" i="5"/>
  <c r="J141" i="5"/>
  <c r="J129" i="5"/>
  <c r="J137" i="5"/>
  <c r="J130" i="5"/>
  <c r="J138" i="5"/>
  <c r="J126" i="5"/>
  <c r="J131" i="5"/>
  <c r="J134" i="5"/>
  <c r="J139" i="5"/>
  <c r="J127" i="5"/>
  <c r="J133" i="5"/>
  <c r="J112" i="5"/>
  <c r="J111" i="5"/>
  <c r="J86" i="5"/>
  <c r="J85" i="5"/>
  <c r="J88" i="5"/>
  <c r="J87" i="5"/>
  <c r="J21" i="5"/>
  <c r="J104" i="5"/>
  <c r="K101" i="5" s="1"/>
  <c r="J74" i="5"/>
  <c r="K72" i="5" s="1"/>
  <c r="J70" i="5"/>
  <c r="J212" i="5"/>
  <c r="J33" i="5"/>
  <c r="K31" i="5" s="1"/>
  <c r="J84" i="5"/>
  <c r="J184" i="5"/>
  <c r="K181" i="5" s="1"/>
  <c r="J221" i="5"/>
  <c r="J77" i="5"/>
  <c r="J69" i="5"/>
  <c r="K67" i="5" s="1"/>
  <c r="J75" i="5"/>
  <c r="J83" i="5"/>
  <c r="K81" i="5" s="1"/>
  <c r="J52" i="5"/>
  <c r="J93" i="5"/>
  <c r="J25" i="5"/>
  <c r="K23" i="5" s="1"/>
  <c r="J36" i="5"/>
  <c r="J65" i="5"/>
  <c r="K63" i="5" s="1"/>
  <c r="J186" i="5"/>
  <c r="J76" i="5"/>
  <c r="J213" i="5"/>
  <c r="J92" i="5"/>
  <c r="K90" i="5" s="1"/>
  <c r="J20" i="5"/>
  <c r="J51" i="5"/>
  <c r="K49" i="5" s="1"/>
  <c r="J41" i="5"/>
  <c r="J210" i="5"/>
  <c r="J56" i="5"/>
  <c r="K54" i="5" s="1"/>
  <c r="J35" i="5"/>
  <c r="J190" i="5"/>
  <c r="J263" i="5"/>
  <c r="J47" i="5"/>
  <c r="K45" i="5" s="1"/>
  <c r="J109" i="5"/>
  <c r="K106" i="5" s="1"/>
  <c r="J191" i="5"/>
  <c r="J60" i="5"/>
  <c r="K58" i="5" s="1"/>
  <c r="J110" i="5"/>
  <c r="J146" i="5"/>
  <c r="K143" i="5" s="1"/>
  <c r="J42" i="5"/>
  <c r="J43" i="5"/>
  <c r="J208" i="5"/>
  <c r="K205" i="5" s="1"/>
  <c r="J275" i="5"/>
  <c r="J26" i="5"/>
  <c r="J78" i="5"/>
  <c r="J199" i="5"/>
  <c r="J281" i="5"/>
  <c r="J222" i="5"/>
  <c r="J272" i="5"/>
  <c r="J99" i="5"/>
  <c r="J125" i="5"/>
  <c r="K123" i="5" s="1"/>
  <c r="J219" i="5"/>
  <c r="K217" i="5" s="1"/>
  <c r="J61" i="5"/>
  <c r="J188" i="5"/>
  <c r="J211" i="5"/>
  <c r="J230" i="5"/>
  <c r="K227" i="5" s="1"/>
  <c r="K248" i="5"/>
  <c r="J245" i="5"/>
  <c r="K242" i="5" s="1"/>
  <c r="J253" i="5"/>
  <c r="J117" i="5"/>
  <c r="J197" i="5"/>
  <c r="K194" i="5" s="1"/>
  <c r="J273" i="5"/>
  <c r="J259" i="5"/>
  <c r="J254" i="5"/>
  <c r="J179" i="5"/>
  <c r="K177" i="5" s="1"/>
  <c r="J198" i="5"/>
  <c r="J98" i="5"/>
  <c r="K95" i="5" s="1"/>
  <c r="J201" i="5"/>
  <c r="J223" i="5"/>
  <c r="J270" i="5"/>
  <c r="J280" i="5"/>
  <c r="K278" i="5" s="1"/>
  <c r="J261" i="5"/>
  <c r="J189" i="5"/>
  <c r="J203" i="5"/>
  <c r="J246" i="5"/>
  <c r="J27" i="5"/>
  <c r="J34" i="5"/>
  <c r="J28" i="5"/>
  <c r="J19" i="5"/>
  <c r="K17" i="5" s="1"/>
  <c r="K291" i="5" s="1"/>
  <c r="J79" i="5"/>
  <c r="J40" i="5"/>
  <c r="K38" i="5" s="1"/>
  <c r="J116" i="5"/>
  <c r="K114" i="5" s="1"/>
  <c r="J121" i="5"/>
  <c r="K119" i="5" s="1"/>
  <c r="J200" i="5"/>
  <c r="J202" i="5"/>
  <c r="J192" i="5"/>
  <c r="J209" i="5"/>
  <c r="J220" i="5"/>
  <c r="J262" i="5"/>
  <c r="J286" i="5"/>
  <c r="K283" i="5" s="1"/>
  <c r="J269" i="5"/>
  <c r="J271" i="5"/>
  <c r="J276" i="5"/>
  <c r="J252" i="5"/>
  <c r="J255" i="5"/>
  <c r="J260" i="5"/>
  <c r="J257" i="5"/>
  <c r="J268" i="5"/>
  <c r="K265" i="5" s="1"/>
  <c r="J29" i="5"/>
  <c r="J256" i="5"/>
</calcChain>
</file>

<file path=xl/sharedStrings.xml><?xml version="1.0" encoding="utf-8"?>
<sst xmlns="http://schemas.openxmlformats.org/spreadsheetml/2006/main" count="1689" uniqueCount="426">
  <si>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</si>
  <si>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</si>
  <si>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</si>
  <si>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</si>
  <si>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</si>
  <si>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</si>
  <si>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</si>
  <si>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</si>
  <si>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</si>
  <si>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</si>
  <si>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</si>
  <si>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</si>
  <si>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</si>
  <si>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</si>
  <si>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</si>
  <si>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</si>
  <si>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</si>
  <si>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</si>
  <si>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</si>
  <si>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</si>
  <si>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</si>
  <si>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</si>
  <si>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</si>
  <si>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</si>
  <si>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</si>
  <si>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</si>
  <si>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</si>
  <si>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8.1</t>
  </si>
  <si>
    <t>9.1</t>
  </si>
  <si>
    <t>10.1</t>
  </si>
  <si>
    <t>11.1</t>
  </si>
  <si>
    <t>11.2</t>
  </si>
  <si>
    <t>11.3</t>
  </si>
  <si>
    <t>2.2</t>
  </si>
  <si>
    <t>2.3</t>
  </si>
  <si>
    <t>2.4</t>
  </si>
  <si>
    <t>2.5</t>
  </si>
  <si>
    <t>8.2</t>
  </si>
  <si>
    <t>M3</t>
  </si>
  <si>
    <t>6.2</t>
  </si>
  <si>
    <t>12.1</t>
  </si>
  <si>
    <t>12.2</t>
  </si>
  <si>
    <t>12.3</t>
  </si>
  <si>
    <t>13.1</t>
  </si>
  <si>
    <t>FORMULARIO 4: RUBRADO</t>
  </si>
  <si>
    <t>2.6</t>
  </si>
  <si>
    <t>3.2</t>
  </si>
  <si>
    <t>11.4</t>
  </si>
  <si>
    <t>11.5</t>
  </si>
  <si>
    <t>11.6</t>
  </si>
  <si>
    <t>IMPLANTACIÓN</t>
  </si>
  <si>
    <t>Replanteo</t>
  </si>
  <si>
    <t>Cartel de Obra</t>
  </si>
  <si>
    <t>Cercado del predio</t>
  </si>
  <si>
    <t>DEMOLICIONES Y RETIROS</t>
  </si>
  <si>
    <t>Demoliciones de muros</t>
  </si>
  <si>
    <t xml:space="preserve">Picado de contrapisos </t>
  </si>
  <si>
    <t xml:space="preserve">Desamure de aberturas </t>
  </si>
  <si>
    <t xml:space="preserve">Picado de revoques </t>
  </si>
  <si>
    <t xml:space="preserve">MOVIMIENTOS DE TIERRA </t>
  </si>
  <si>
    <t>Desmontes con retiro</t>
  </si>
  <si>
    <t>Rellenos con aportes</t>
  </si>
  <si>
    <t>Excavaciones para cimientos</t>
  </si>
  <si>
    <t>Terraplén para platea</t>
  </si>
  <si>
    <t>3.3</t>
  </si>
  <si>
    <t>3.4</t>
  </si>
  <si>
    <t>CIMENTACIÓN DE H.A.</t>
  </si>
  <si>
    <t>Viga de cimentación</t>
  </si>
  <si>
    <t>Descalce de vigas de fundación</t>
  </si>
  <si>
    <t>PILARES Y VIGAS H.A.</t>
  </si>
  <si>
    <t>Antepechos</t>
  </si>
  <si>
    <t>Carreras</t>
  </si>
  <si>
    <t>MUROS DE CERÁMICA, YESO Y BLOQUES</t>
  </si>
  <si>
    <t>REVOQUES INTERIORES</t>
  </si>
  <si>
    <t>En paramentos 2 capas</t>
  </si>
  <si>
    <t>En cielorraso 2 capas</t>
  </si>
  <si>
    <t>10.2</t>
  </si>
  <si>
    <t>REVOQUES EXTERIORES</t>
  </si>
  <si>
    <t>CONTRAPISOS</t>
  </si>
  <si>
    <t>Sobre tierra</t>
  </si>
  <si>
    <t>Interior armado</t>
  </si>
  <si>
    <t>Exterior armado</t>
  </si>
  <si>
    <t>12.4</t>
  </si>
  <si>
    <t>12.5</t>
  </si>
  <si>
    <t>12.6</t>
  </si>
  <si>
    <t>PAVIMENTOS</t>
  </si>
  <si>
    <t>Porcelanato</t>
  </si>
  <si>
    <t>Colocación de porcelanato</t>
  </si>
  <si>
    <t>Suministro de zócalo de porcelanato</t>
  </si>
  <si>
    <t>Colocación de zócalo de porcelanato</t>
  </si>
  <si>
    <t>13.2</t>
  </si>
  <si>
    <t>14.1</t>
  </si>
  <si>
    <t>14.2</t>
  </si>
  <si>
    <t>15.1</t>
  </si>
  <si>
    <t>ESCALONES Y ANTEPECHOS</t>
  </si>
  <si>
    <t>De Muros</t>
  </si>
  <si>
    <t>De 1º Hiladas</t>
  </si>
  <si>
    <t>De Antepechos</t>
  </si>
  <si>
    <t>17.1</t>
  </si>
  <si>
    <t>17.2</t>
  </si>
  <si>
    <t>16.1</t>
  </si>
  <si>
    <t>16.2</t>
  </si>
  <si>
    <t>16.3</t>
  </si>
  <si>
    <t>18.1</t>
  </si>
  <si>
    <t>CIELORRASO</t>
  </si>
  <si>
    <t>De placas de yeso</t>
  </si>
  <si>
    <t>19.1</t>
  </si>
  <si>
    <t>20.1</t>
  </si>
  <si>
    <t>Amures</t>
  </si>
  <si>
    <t>De Aberturas - Carpintería en Madera</t>
  </si>
  <si>
    <t>De Aberturas - Carpintería en Aluminio</t>
  </si>
  <si>
    <t>Limpieza de Obras</t>
  </si>
  <si>
    <t>20.2</t>
  </si>
  <si>
    <t>20.3</t>
  </si>
  <si>
    <t>20.4</t>
  </si>
  <si>
    <t>20.5</t>
  </si>
  <si>
    <t>20.6</t>
  </si>
  <si>
    <t>20.7</t>
  </si>
  <si>
    <t>20.8</t>
  </si>
  <si>
    <t>AYUDA A SUBCONTRATOS</t>
  </si>
  <si>
    <t>21.1</t>
  </si>
  <si>
    <t>A Instalación Eléctrica</t>
  </si>
  <si>
    <t xml:space="preserve">A Instalación Sanitaria </t>
  </si>
  <si>
    <t>21.2</t>
  </si>
  <si>
    <t>22.1</t>
  </si>
  <si>
    <t xml:space="preserve">Mesadas   </t>
  </si>
  <si>
    <t>Tipos segun planillas/memoria</t>
  </si>
  <si>
    <t>21.3</t>
  </si>
  <si>
    <t>21.4</t>
  </si>
  <si>
    <t>21.5</t>
  </si>
  <si>
    <t>21.6</t>
  </si>
  <si>
    <t>21.7</t>
  </si>
  <si>
    <t>MÁRMOLES Y GRANITOS</t>
  </si>
  <si>
    <t>En P.V.C</t>
  </si>
  <si>
    <t>En PPL con juntas de goma</t>
  </si>
  <si>
    <t xml:space="preserve">Abastecimiento </t>
  </si>
  <si>
    <t>En Acero Inoxidable</t>
  </si>
  <si>
    <t>En Polipropileno termofusionado</t>
  </si>
  <si>
    <t>Inodoro (indicar marca y modelo)</t>
  </si>
  <si>
    <t>Mezcladora de duchero volante cruz cierre tradicional</t>
  </si>
  <si>
    <t>Mezcladora de lavatorio cierre tradicional con volante cruz</t>
  </si>
  <si>
    <t>Accesorios</t>
  </si>
  <si>
    <t>portarrollos (uno por inodoro)</t>
  </si>
  <si>
    <t>toallero de barrote (metálico)</t>
  </si>
  <si>
    <t>23.1</t>
  </si>
  <si>
    <t>23.2</t>
  </si>
  <si>
    <t>23.3</t>
  </si>
  <si>
    <t>23.4</t>
  </si>
  <si>
    <t>23.5</t>
  </si>
  <si>
    <t>23.6</t>
  </si>
  <si>
    <t>23.7</t>
  </si>
  <si>
    <t>24.1</t>
  </si>
  <si>
    <t>24.2</t>
  </si>
  <si>
    <t>24.3</t>
  </si>
  <si>
    <t>24.4</t>
  </si>
  <si>
    <t>24.5</t>
  </si>
  <si>
    <t>24.6</t>
  </si>
  <si>
    <t>24.7</t>
  </si>
  <si>
    <t>25.1</t>
  </si>
  <si>
    <t>Puesta eléctrica</t>
  </si>
  <si>
    <t>25.2</t>
  </si>
  <si>
    <t>25.3</t>
  </si>
  <si>
    <t>25.4</t>
  </si>
  <si>
    <t>25.5</t>
  </si>
  <si>
    <t>26.1</t>
  </si>
  <si>
    <t>26.2</t>
  </si>
  <si>
    <t>26.3</t>
  </si>
  <si>
    <t>26.4</t>
  </si>
  <si>
    <t>26.5</t>
  </si>
  <si>
    <t>27.1</t>
  </si>
  <si>
    <t>Extractores de aire</t>
  </si>
  <si>
    <t>Tipos segun planillas/memoria (suministro y colocación)</t>
  </si>
  <si>
    <t>Ext 01</t>
  </si>
  <si>
    <t>Luminarias</t>
  </si>
  <si>
    <t>L 01</t>
  </si>
  <si>
    <t>L 02</t>
  </si>
  <si>
    <t>L 03</t>
  </si>
  <si>
    <t>L 04</t>
  </si>
  <si>
    <t>L 05</t>
  </si>
  <si>
    <t>27.2</t>
  </si>
  <si>
    <t>EQUIPAMIENTO</t>
  </si>
  <si>
    <t>CARPINTERÍA EN HIERRO</t>
  </si>
  <si>
    <t>28.1</t>
  </si>
  <si>
    <t>Tipos segun planillas/memoria (suministro)</t>
  </si>
  <si>
    <t>H 01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</si>
  <si>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</si>
  <si>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</si>
  <si>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</si>
  <si>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</si>
  <si>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</si>
  <si>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</si>
  <si>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</si>
  <si>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</si>
  <si>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</si>
  <si>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</si>
  <si>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</si>
  <si>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29.1</t>
  </si>
  <si>
    <t>AL 01</t>
  </si>
  <si>
    <t>29.2</t>
  </si>
  <si>
    <t>29.3</t>
  </si>
  <si>
    <t>29.4</t>
  </si>
  <si>
    <t>29.5</t>
  </si>
  <si>
    <t>29.6</t>
  </si>
  <si>
    <t>29.7</t>
  </si>
  <si>
    <t>29.8</t>
  </si>
  <si>
    <t>CARPINTERÍA EN ALUMINIO</t>
  </si>
  <si>
    <t>30.1</t>
  </si>
  <si>
    <t>Enduido</t>
  </si>
  <si>
    <t>Muros y Cielorrasos</t>
  </si>
  <si>
    <t>Hierro y Madera</t>
  </si>
  <si>
    <t>Antióxido en Herrería</t>
  </si>
  <si>
    <t>Imprimación en carpintería</t>
  </si>
  <si>
    <t>Protector para madera satinado</t>
  </si>
  <si>
    <t>30.2</t>
  </si>
  <si>
    <t>PINTURAS</t>
  </si>
  <si>
    <t>31.1</t>
  </si>
  <si>
    <t>31.2</t>
  </si>
  <si>
    <t>31.3</t>
  </si>
  <si>
    <t xml:space="preserve">VIDRIOS y POLICARBONATOS </t>
  </si>
  <si>
    <t xml:space="preserve">SANEAMIENTO INTERNO </t>
  </si>
  <si>
    <t>Excavación y tapado de zanjas</t>
  </si>
  <si>
    <t>OBRAS EXTERIORES</t>
  </si>
  <si>
    <t>LLAMADO Nº 02/2017</t>
  </si>
  <si>
    <t>OBRA: HOGAR LAURELES, MONTEVIDEO</t>
  </si>
  <si>
    <t xml:space="preserve">Viga de cimentación refuerzo bajo muros </t>
  </si>
  <si>
    <t>Losa H.A.  Contrapiso</t>
  </si>
  <si>
    <t>Retiro de pisos existentes</t>
  </si>
  <si>
    <t>Pilares rectangulares refuerzo de dintel</t>
  </si>
  <si>
    <t>Viga metàlica dintel ( lavadero)</t>
  </si>
  <si>
    <t>Dinteles (s/aberturas )</t>
  </si>
  <si>
    <t>4.3</t>
  </si>
  <si>
    <t>4.4</t>
  </si>
  <si>
    <t>LOSAS H.A. o PREFABRICADAS</t>
  </si>
  <si>
    <t>Losas mesadas</t>
  </si>
  <si>
    <t>De bloqueta de hormigón vibrado</t>
  </si>
  <si>
    <t>De loseta prefabricada ( exterior)</t>
  </si>
  <si>
    <t>REVESTIMIENTO CERÁMICO</t>
  </si>
  <si>
    <t>Muro exterior de ladrillo de prensa-(recomposiciòn)</t>
  </si>
  <si>
    <t xml:space="preserve"> Reconstrucción de Mochetas </t>
  </si>
  <si>
    <t>De arena y Portland</t>
  </si>
  <si>
    <t>fretazado  lustrado en pav. exteriores</t>
  </si>
  <si>
    <t>Separaciòn de paños en ladrillo de prensa</t>
  </si>
  <si>
    <t>Suministro de porcelanato</t>
  </si>
  <si>
    <t>REVESTIMIENTO DE BAÑOS Y LAVADERO</t>
  </si>
  <si>
    <t>Suministro de Cerámicas rectificada Blanca</t>
  </si>
  <si>
    <t>Colocación de Cerámicas rectificada Blanca</t>
  </si>
  <si>
    <t>Suministro de Cerámicas  rectificada Color</t>
  </si>
  <si>
    <t>Colocación de Cerámicas  rectificada Color</t>
  </si>
  <si>
    <t>Suministro de piezas  cerámicas  color 11x11</t>
  </si>
  <si>
    <t>Colocación de piezas  cerámicas  color 11x11</t>
  </si>
  <si>
    <t>Eliminar escalón monolítico , recomponer pav. Monolítico lav.</t>
  </si>
  <si>
    <t>IMPERMEABILIZACIÓN</t>
  </si>
  <si>
    <t>VARIOS</t>
  </si>
  <si>
    <t>De Rejas - Carpintería en Hierro</t>
  </si>
  <si>
    <t>16.4</t>
  </si>
  <si>
    <t>LIMPIEZA DE OBRA</t>
  </si>
  <si>
    <t>Suministro de mesada  G01</t>
  </si>
  <si>
    <t>Colocación de mesada  G01</t>
  </si>
  <si>
    <t>Suministro de mesada  G02</t>
  </si>
  <si>
    <t>Colocación de mesada  G02</t>
  </si>
  <si>
    <t>Suministro de mesada  G03</t>
  </si>
  <si>
    <t>Colocacion de mesada  G03</t>
  </si>
  <si>
    <t>Entrepuertas granitos</t>
  </si>
  <si>
    <t>Suministro de granito G 04</t>
  </si>
  <si>
    <t>Colocación de granito G 04</t>
  </si>
  <si>
    <t>Suministro de granito G 05</t>
  </si>
  <si>
    <t>Colocación de granito G 05</t>
  </si>
  <si>
    <t>Suministro de granito G 06</t>
  </si>
  <si>
    <t>Colocación de granito G 06</t>
  </si>
  <si>
    <t>Suministro de granito G 07</t>
  </si>
  <si>
    <t>Colocación de granito G 07</t>
  </si>
  <si>
    <t>Zócalos ducha</t>
  </si>
  <si>
    <t>Suministro de granito G 08</t>
  </si>
  <si>
    <t>Colocación de granito G 08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</si>
  <si>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</si>
  <si>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</si>
  <si>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</si>
  <si>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</si>
  <si>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</si>
  <si>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</si>
  <si>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</si>
  <si>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</si>
  <si>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</si>
  <si>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</si>
  <si>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</si>
  <si>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</si>
  <si>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</si>
  <si>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</si>
  <si>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</si>
  <si>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</si>
  <si>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INSTALACIÓN SANITARIA</t>
  </si>
  <si>
    <t>Desagües</t>
  </si>
  <si>
    <t>Cámaras de inspeccion 60x110 (mas de 1m.de profund)</t>
  </si>
  <si>
    <t>Cámaras de inspeccion 60x60 (hasta 1m de profund)</t>
  </si>
  <si>
    <t>Cámaras de inspeccion 40x40 (hasta 1m de profund)</t>
  </si>
  <si>
    <t xml:space="preserve">Piletas de patio </t>
  </si>
  <si>
    <t>Bocas de desagüe</t>
  </si>
  <si>
    <t>Interceptor de grasa aprobado</t>
  </si>
  <si>
    <t>Aparatos y Grifería</t>
  </si>
  <si>
    <t>Lavatorio (indicar marca y modelo)</t>
  </si>
  <si>
    <t>Cisterna exterior</t>
  </si>
  <si>
    <t>Bacha en acero inoxidable</t>
  </si>
  <si>
    <t xml:space="preserve">Piletón  simple acero inoxidable - lavadero </t>
  </si>
  <si>
    <t>Monocomando de duchero 35 mm cierre cerámico</t>
  </si>
  <si>
    <t>Monocomando de lavatorio 35 mm cierre cerámico</t>
  </si>
  <si>
    <t>Mezcladora de bidet cierre tradicional con volante cruz y transf.</t>
  </si>
  <si>
    <t>Monocomando de bidet 35 mm cierre ceramico con transf.</t>
  </si>
  <si>
    <t>percheros (dos por duchero)</t>
  </si>
  <si>
    <t>portacepillo y portavaso (1c/lavatorio)</t>
  </si>
  <si>
    <t>jabonera (1c/lavatorio y 1c/ducha)</t>
  </si>
  <si>
    <t>toallero de aro  (metálico)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</si>
  <si>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</si>
  <si>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</si>
  <si>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</si>
  <si>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</si>
  <si>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</si>
  <si>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</si>
  <si>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</si>
  <si>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</si>
  <si>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</si>
  <si>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</si>
  <si>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</si>
  <si>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</si>
  <si>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</si>
  <si>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</si>
  <si>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</si>
  <si>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</si>
  <si>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</si>
  <si>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</si>
  <si>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</si>
  <si>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INSTALACIÓN ELÉCTRICA</t>
  </si>
  <si>
    <t>Tipos según planillas/memoria (suministro y colocación)</t>
  </si>
  <si>
    <t>Calentador de agua</t>
  </si>
  <si>
    <t xml:space="preserve">3 Calentador Eléctrico 110 litros (tanque dde cobre) </t>
  </si>
  <si>
    <t>H 02</t>
  </si>
  <si>
    <t>H 03</t>
  </si>
  <si>
    <t>H 04</t>
  </si>
  <si>
    <t>H 05</t>
  </si>
  <si>
    <t>H 06</t>
  </si>
  <si>
    <t>H 07</t>
  </si>
  <si>
    <t>CARPINTERÍA EN MADERA</t>
  </si>
  <si>
    <t>puertas , equip. Placares</t>
  </si>
  <si>
    <t>C 01</t>
  </si>
  <si>
    <t>C 02</t>
  </si>
  <si>
    <t>C 03</t>
  </si>
  <si>
    <t>C 04</t>
  </si>
  <si>
    <t>C 05</t>
  </si>
  <si>
    <t>C 06</t>
  </si>
  <si>
    <t>C 07</t>
  </si>
  <si>
    <t>C 08</t>
  </si>
  <si>
    <t>24.8</t>
  </si>
  <si>
    <t>AL 02</t>
  </si>
  <si>
    <t>AL 03</t>
  </si>
  <si>
    <t>AL 04</t>
  </si>
  <si>
    <t>AL 05</t>
  </si>
  <si>
    <t>AL 06</t>
  </si>
  <si>
    <t>25.6</t>
  </si>
  <si>
    <t>Sobre cielorraso de yeso</t>
  </si>
  <si>
    <t>Para cielorrasos</t>
  </si>
  <si>
    <t>Al agua en Paramentos</t>
  </si>
  <si>
    <t>Latex Acrilica</t>
  </si>
  <si>
    <t>Impermeable sobre mochetas exteriores</t>
  </si>
  <si>
    <t>Esmalte Sintético</t>
  </si>
  <si>
    <t>26.6</t>
  </si>
  <si>
    <t>26.7</t>
  </si>
  <si>
    <t>26.8</t>
  </si>
  <si>
    <t>26.9</t>
  </si>
  <si>
    <t>Espejos</t>
  </si>
  <si>
    <t>Espejo E 01</t>
  </si>
  <si>
    <t>Espejo E 02</t>
  </si>
  <si>
    <t>Caños</t>
  </si>
  <si>
    <t>Cámaras</t>
  </si>
  <si>
    <t>De inspección 60x60</t>
  </si>
  <si>
    <t>De inspección seca</t>
  </si>
  <si>
    <t>Pluvial 60x60</t>
  </si>
  <si>
    <t>Pileta de patio</t>
  </si>
  <si>
    <t>Grasera de pvc Unit</t>
  </si>
  <si>
    <t>PVC F 100</t>
  </si>
  <si>
    <t>PVC F 160</t>
  </si>
  <si>
    <t>PVC F 63</t>
  </si>
  <si>
    <t>PVC F 75</t>
  </si>
  <si>
    <t>PVC F 50</t>
  </si>
  <si>
    <t>PVC F 40</t>
  </si>
  <si>
    <t>RED INTERNA DE AGUA Y CONEXIONES</t>
  </si>
  <si>
    <t>T.F. 25mm</t>
  </si>
  <si>
    <t>T.F. 32mm</t>
  </si>
  <si>
    <t>T.F. 40mm</t>
  </si>
  <si>
    <t>Ac. Inox.20mm</t>
  </si>
  <si>
    <t>Ac. Inox.40mm</t>
  </si>
  <si>
    <t>Piezas</t>
  </si>
  <si>
    <t>T.F.</t>
  </si>
  <si>
    <t>Ac. Inox.</t>
  </si>
  <si>
    <t>PAVIMENTO EXTERIOR</t>
  </si>
  <si>
    <t>vereda y patio</t>
  </si>
  <si>
    <t>Arena y portland  lustrado</t>
  </si>
  <si>
    <t>Ladrillo de prensa</t>
  </si>
  <si>
    <t xml:space="preserve">Jardinera àrbol </t>
  </si>
  <si>
    <t>Reguera hormigón ( desague pluvial)</t>
  </si>
  <si>
    <t>Banco Hormigòn</t>
  </si>
  <si>
    <t>OBRA: HOGAR ESTACION ESPERANZA, MONTEVIDEO</t>
  </si>
  <si>
    <t>"La casita"</t>
  </si>
  <si>
    <t>Demolición de mesada existente</t>
  </si>
  <si>
    <t>Picado de revestimientos de cocina y baño</t>
  </si>
  <si>
    <t>Retiro de chapas de techo existentes</t>
  </si>
  <si>
    <t>Demolición de pilastras en fachada</t>
  </si>
  <si>
    <t>"Construcción a demoler"</t>
  </si>
  <si>
    <t>Demolición total</t>
  </si>
  <si>
    <t>"Hogar" (Edificio principal)</t>
  </si>
  <si>
    <t>Desmantelamiento cielorrasos</t>
  </si>
  <si>
    <t>Retiro de cubierta en sector de oficinas</t>
  </si>
  <si>
    <t xml:space="preserve">Demolición de pretiles </t>
  </si>
  <si>
    <t>Demolición de banco existente en azotea</t>
  </si>
  <si>
    <t>2.8</t>
  </si>
  <si>
    <t>2.9</t>
  </si>
  <si>
    <t>2.10</t>
  </si>
  <si>
    <t>2.11</t>
  </si>
  <si>
    <t>2.12</t>
  </si>
  <si>
    <t>2.13</t>
  </si>
  <si>
    <t>2.14</t>
  </si>
  <si>
    <t xml:space="preserve">Desmonte capa vegetal ( ampliación) </t>
  </si>
  <si>
    <t xml:space="preserve">Relleno piscina </t>
  </si>
  <si>
    <t xml:space="preserve">Pilares </t>
  </si>
  <si>
    <t xml:space="preserve">Dinteles   </t>
  </si>
  <si>
    <t>5.3</t>
  </si>
  <si>
    <t>5.4</t>
  </si>
  <si>
    <t>LLAMADO Nº 03/2017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</si>
</sst>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21" fillId="0" borderId="0"/>
    <xf numFmtId="9" fontId="21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8" fillId="0" borderId="0" xfId="0" applyFont="1" applyFill="1" applyBorder="1" applyAlignment="1">
      <alignment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Protection="1"/>
    <xf numFmtId="0" fontId="6" fillId="3" borderId="8" xfId="0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</cellXfs>
  <cellStyles count="10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" xfId="8"/>
    <cellStyle name="Normal 2 2" xfId="7"/>
    <cellStyle name="Porcentaje" xfId="1" builtinId="5"/>
    <cellStyle name="Porcentaje 2" xfId="9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14"/>
  <sheetViews>
    <sheetView zoomScale="55" zoomScaleNormal="55" workbookViewId="0">
      <selection activeCell="I291" sqref="I291"/>
    </sheetView>
  </sheetViews>
  <sheetFormatPr baseColWidth="10" defaultRowHeight="15"/>
  <cols>
    <col min="1" max="2" width="29.7109375" customWidth="1"/>
    <col min="3" max="3" width="68.140625" bestFit="1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s="50" customFormat="1">
      <c r="A1" s="5"/>
      <c r="B1" s="5"/>
      <c r="C1" s="5"/>
      <c r="D1" s="5"/>
      <c r="E1" s="5"/>
      <c r="F1" s="5"/>
      <c r="G1" s="5"/>
      <c r="H1" s="5"/>
      <c r="I1" s="6"/>
      <c r="J1" s="6"/>
      <c r="K1" s="6"/>
    </row>
    <row r="2" spans="1:12" s="50" customFormat="1" ht="18">
      <c r="A2" s="67"/>
      <c r="B2" s="67"/>
      <c r="C2" s="3"/>
      <c r="D2" s="4"/>
      <c r="E2" s="5"/>
      <c r="F2" s="5"/>
      <c r="G2" s="5"/>
      <c r="H2" s="5"/>
      <c r="I2" s="6"/>
      <c r="J2" s="6"/>
      <c r="K2" s="6"/>
    </row>
    <row r="3" spans="1:12" s="50" customFormat="1" ht="36">
      <c r="A3" s="68" t="s">
        <v>44</v>
      </c>
      <c r="B3" s="68"/>
      <c r="C3" s="66" t="s">
        <v>21</v>
      </c>
      <c r="D3" s="4"/>
      <c r="E3" s="5"/>
      <c r="F3" s="5"/>
      <c r="G3" s="5"/>
      <c r="H3" s="5"/>
      <c r="I3" s="6"/>
      <c r="J3" s="6"/>
      <c r="K3" s="6"/>
    </row>
    <row r="4" spans="1:12" s="50" customFormat="1" ht="18">
      <c r="A4" s="68"/>
      <c r="B4" s="68"/>
      <c r="C4" s="66"/>
      <c r="D4" s="4"/>
      <c r="E4" s="5"/>
      <c r="F4" s="5"/>
      <c r="G4" s="5"/>
      <c r="H4" s="5"/>
      <c r="I4" s="6"/>
      <c r="J4" s="6"/>
      <c r="K4" s="6"/>
    </row>
    <row r="5" spans="1:12" s="50" customFormat="1" ht="18">
      <c r="A5" s="67" t="s">
        <v>222</v>
      </c>
      <c r="B5" s="67"/>
      <c r="C5" s="3"/>
      <c r="D5" s="4"/>
      <c r="E5" s="5"/>
      <c r="F5" s="5"/>
      <c r="G5" s="5"/>
      <c r="H5" s="5"/>
      <c r="I5" s="6"/>
      <c r="J5" s="6"/>
      <c r="K5" s="6"/>
    </row>
    <row r="6" spans="1:12" s="50" customFormat="1" ht="20.25">
      <c r="A6" s="69"/>
      <c r="B6" s="69"/>
      <c r="C6" s="3"/>
      <c r="D6" s="4"/>
      <c r="E6" s="5"/>
      <c r="F6" s="5"/>
      <c r="G6" s="5"/>
      <c r="H6" s="5"/>
      <c r="I6" s="6"/>
      <c r="J6" s="6"/>
      <c r="K6" s="6"/>
    </row>
    <row r="7" spans="1:12" s="50" customFormat="1" ht="18">
      <c r="A7" s="67" t="s">
        <v>22</v>
      </c>
      <c r="B7" s="67"/>
      <c r="C7" s="9"/>
      <c r="D7" s="4"/>
      <c r="E7" s="5"/>
      <c r="F7" s="5"/>
      <c r="G7" s="5"/>
      <c r="H7" s="5"/>
      <c r="I7" s="6"/>
      <c r="J7" s="6"/>
      <c r="K7" s="6"/>
    </row>
    <row r="8" spans="1:12" s="50" customFormat="1" ht="18">
      <c r="A8" s="67"/>
      <c r="B8" s="67"/>
      <c r="C8" s="9"/>
      <c r="D8" s="4"/>
      <c r="E8" s="5"/>
      <c r="F8" s="5"/>
      <c r="G8" s="5"/>
      <c r="H8" s="5"/>
      <c r="I8" s="6"/>
      <c r="J8" s="6"/>
      <c r="K8" s="6"/>
    </row>
    <row r="9" spans="1:12" s="50" customFormat="1" ht="18.75" thickBot="1">
      <c r="A9" s="67" t="s">
        <v>23</v>
      </c>
      <c r="B9" s="67"/>
      <c r="C9" s="9"/>
      <c r="D9" s="4"/>
      <c r="E9" s="5"/>
      <c r="F9" s="5"/>
      <c r="G9" s="5"/>
      <c r="H9" s="5"/>
      <c r="I9" s="6"/>
      <c r="J9" s="6"/>
      <c r="K9" s="6"/>
    </row>
    <row r="10" spans="1:12" ht="18.75" thickBot="1">
      <c r="A10" s="67"/>
      <c r="B10" s="67"/>
      <c r="C10" s="9"/>
      <c r="D10" s="10"/>
      <c r="E10" s="11"/>
      <c r="F10" s="11"/>
      <c r="G10" s="11"/>
      <c r="H10" s="11"/>
      <c r="I10" s="100" t="s">
        <v>15</v>
      </c>
      <c r="J10" s="101"/>
      <c r="K10" s="102"/>
    </row>
    <row r="11" spans="1:12" ht="9.9499999999999993" customHeight="1" thickBot="1">
      <c r="A11" s="8"/>
      <c r="B11" s="67"/>
      <c r="C11" s="9"/>
      <c r="D11" s="10"/>
      <c r="E11" s="11"/>
      <c r="F11" s="11"/>
      <c r="G11" s="11"/>
      <c r="H11" s="11"/>
      <c r="I11" s="6"/>
      <c r="J11" s="6"/>
      <c r="K11" s="7"/>
    </row>
    <row r="12" spans="1:12" ht="18.75" thickBot="1">
      <c r="A12" s="12"/>
      <c r="B12" s="90"/>
      <c r="C12" s="13"/>
      <c r="D12" s="14"/>
      <c r="E12" s="15"/>
      <c r="F12" s="15"/>
      <c r="G12" s="15"/>
      <c r="H12" s="15"/>
      <c r="I12" s="103" t="s">
        <v>15</v>
      </c>
      <c r="J12" s="104"/>
      <c r="K12" s="105"/>
    </row>
    <row r="13" spans="1:12" ht="15.75" thickBot="1">
      <c r="A13" s="16"/>
      <c r="B13" s="17"/>
      <c r="C13" s="17"/>
      <c r="D13" s="17"/>
      <c r="E13" s="5"/>
      <c r="F13" s="5"/>
      <c r="G13" s="5"/>
      <c r="H13" s="5"/>
      <c r="I13" s="6"/>
      <c r="J13" s="6"/>
      <c r="K13" s="7"/>
    </row>
    <row r="14" spans="1:12" ht="55.5" customHeight="1" thickBot="1">
      <c r="A14" s="107" t="s">
        <v>223</v>
      </c>
      <c r="B14" s="108"/>
      <c r="C14" s="108"/>
      <c r="D14" s="108"/>
      <c r="E14" s="18" t="s">
        <v>9</v>
      </c>
      <c r="F14" s="18" t="s">
        <v>10</v>
      </c>
      <c r="G14" s="18" t="s">
        <v>12</v>
      </c>
      <c r="H14" s="18" t="s">
        <v>13</v>
      </c>
      <c r="I14" s="19" t="s">
        <v>11</v>
      </c>
      <c r="J14" s="110" t="s">
        <v>14</v>
      </c>
      <c r="K14" s="111"/>
    </row>
    <row r="15" spans="1:12" s="2" customFormat="1">
      <c r="A15" s="20"/>
      <c r="B15" s="21"/>
      <c r="C15" s="21"/>
      <c r="D15" s="21"/>
      <c r="E15" s="39"/>
      <c r="F15" s="39"/>
      <c r="G15" s="39"/>
      <c r="H15" s="39"/>
      <c r="I15" s="40"/>
      <c r="J15" s="40"/>
      <c r="K15" s="41"/>
    </row>
    <row r="16" spans="1:12" s="2" customFormat="1" ht="15.75" thickBot="1">
      <c r="A16" s="20"/>
      <c r="B16" s="21"/>
      <c r="C16" s="21"/>
      <c r="D16" s="21"/>
      <c r="E16" s="39"/>
      <c r="F16" s="39"/>
      <c r="G16" s="39"/>
      <c r="H16" s="39"/>
      <c r="I16" s="40"/>
      <c r="J16" s="40"/>
      <c r="K16" s="48"/>
      <c r="L16" s="49"/>
    </row>
    <row r="17" spans="1:24" ht="21" customHeight="1" thickBot="1">
      <c r="A17" s="22">
        <v>1</v>
      </c>
      <c r="B17" s="91"/>
      <c r="C17" s="33" t="s">
        <v>50</v>
      </c>
      <c r="D17" s="28"/>
      <c r="E17" s="24"/>
      <c r="F17" s="25"/>
      <c r="G17" s="25"/>
      <c r="H17" s="25"/>
      <c r="I17" s="26">
        <f>SUM(H19:H22)</f>
        <v>0</v>
      </c>
      <c r="J17" s="47"/>
      <c r="K17" s="42" t="e">
        <f>SUM(J19:J22)</f>
        <v>#DIV/0!</v>
      </c>
    </row>
    <row r="18" spans="1:24">
      <c r="A18" s="16"/>
      <c r="B18" s="17"/>
      <c r="C18" s="29"/>
      <c r="D18" s="29"/>
      <c r="E18" s="5"/>
      <c r="F18" s="5"/>
      <c r="G18" s="5"/>
      <c r="H18" s="5"/>
      <c r="I18" s="6"/>
      <c r="J18" s="6"/>
      <c r="K18" s="51"/>
      <c r="L18" s="50"/>
    </row>
    <row r="19" spans="1:24" ht="20.25">
      <c r="A19" s="46" t="s">
        <v>0</v>
      </c>
      <c r="B19" s="46"/>
      <c r="C19" s="77" t="s">
        <v>51</v>
      </c>
      <c r="D19" s="30"/>
      <c r="E19" s="11">
        <v>0</v>
      </c>
      <c r="F19" s="27" t="s">
        <v>16</v>
      </c>
      <c r="G19" s="63"/>
      <c r="H19" s="45">
        <f t="shared" ref="H19" si="0">+E19*G19</f>
        <v>0</v>
      </c>
      <c r="I19" s="6"/>
      <c r="J19" s="62" t="e">
        <f>+H19/$I$291</f>
        <v>#DIV/0!</v>
      </c>
      <c r="L19" s="50"/>
    </row>
    <row r="20" spans="1:24" ht="20.25">
      <c r="A20" s="46" t="s">
        <v>1</v>
      </c>
      <c r="B20" s="46"/>
      <c r="C20" s="77" t="s">
        <v>52</v>
      </c>
      <c r="D20" s="30"/>
      <c r="E20" s="11">
        <v>0</v>
      </c>
      <c r="F20" s="27" t="s">
        <v>18</v>
      </c>
      <c r="G20" s="63"/>
      <c r="H20" s="45">
        <f t="shared" ref="H20:H21" si="1">+E20*G20</f>
        <v>0</v>
      </c>
      <c r="I20" s="6"/>
      <c r="J20" s="62" t="e">
        <f>+H20/$I$291</f>
        <v>#DIV/0!</v>
      </c>
      <c r="L20" s="50"/>
    </row>
    <row r="21" spans="1:24" ht="20.25">
      <c r="A21" s="46" t="s">
        <v>2</v>
      </c>
      <c r="B21" s="46"/>
      <c r="C21" s="77" t="s">
        <v>53</v>
      </c>
      <c r="D21" s="30"/>
      <c r="E21" s="11">
        <v>0</v>
      </c>
      <c r="F21" s="27" t="s">
        <v>16</v>
      </c>
      <c r="G21" s="63"/>
      <c r="H21" s="45">
        <f t="shared" si="1"/>
        <v>0</v>
      </c>
      <c r="I21" s="6"/>
      <c r="J21" s="62" t="e">
        <f>+H21/$I$291</f>
        <v>#DIV/0!</v>
      </c>
      <c r="L21" s="50"/>
    </row>
    <row r="22" spans="1:24" s="2" customFormat="1" ht="15.75" thickBot="1">
      <c r="A22" s="20"/>
      <c r="B22" s="21"/>
      <c r="C22" s="109"/>
      <c r="D22" s="109"/>
      <c r="E22" s="39"/>
      <c r="F22" s="39"/>
      <c r="G22" s="39"/>
      <c r="H22" s="39"/>
      <c r="I22" s="40"/>
      <c r="J22" s="40"/>
      <c r="K22" s="52"/>
      <c r="L22" s="49"/>
    </row>
    <row r="23" spans="1:24" ht="21" thickBot="1">
      <c r="A23" s="22" t="s">
        <v>3</v>
      </c>
      <c r="B23" s="91"/>
      <c r="C23" s="33" t="s">
        <v>54</v>
      </c>
      <c r="D23" s="70"/>
      <c r="E23" s="24"/>
      <c r="F23" s="25"/>
      <c r="G23" s="25"/>
      <c r="H23" s="25"/>
      <c r="I23" s="26">
        <f>SUM(H25:H30)</f>
        <v>0</v>
      </c>
      <c r="J23" s="47"/>
      <c r="K23" s="42" t="e">
        <f>SUM(J25:J30)</f>
        <v>#DIV/0!</v>
      </c>
    </row>
    <row r="24" spans="1:24" ht="15.75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</row>
    <row r="25" spans="1:24" ht="20.25">
      <c r="A25" s="71" t="s">
        <v>4</v>
      </c>
      <c r="B25" s="71"/>
      <c r="C25" s="77" t="s">
        <v>55</v>
      </c>
      <c r="D25" s="30"/>
      <c r="E25" s="11">
        <v>0</v>
      </c>
      <c r="F25" s="27" t="s">
        <v>38</v>
      </c>
      <c r="G25" s="63"/>
      <c r="H25" s="45">
        <f t="shared" ref="H25" si="2">+E25*G25</f>
        <v>0</v>
      </c>
      <c r="I25" s="6"/>
      <c r="J25" s="62" t="e">
        <f>+H25/$I$291</f>
        <v>#DIV/0!</v>
      </c>
      <c r="L25" s="50"/>
    </row>
    <row r="26" spans="1:24" ht="20.25">
      <c r="A26" s="71" t="s">
        <v>33</v>
      </c>
      <c r="B26" s="71"/>
      <c r="C26" s="77" t="s">
        <v>56</v>
      </c>
      <c r="D26" s="30"/>
      <c r="E26" s="11">
        <v>0</v>
      </c>
      <c r="F26" s="27" t="s">
        <v>38</v>
      </c>
      <c r="G26" s="63"/>
      <c r="H26" s="45">
        <f t="shared" ref="H26:H28" si="3">+E26*G26</f>
        <v>0</v>
      </c>
      <c r="I26" s="6"/>
      <c r="J26" s="62" t="e">
        <f>+H26/$I$291</f>
        <v>#DIV/0!</v>
      </c>
      <c r="L26" s="50"/>
    </row>
    <row r="27" spans="1:24" ht="20.25">
      <c r="A27" s="71" t="s">
        <v>34</v>
      </c>
      <c r="B27" s="71"/>
      <c r="C27" s="77" t="s">
        <v>57</v>
      </c>
      <c r="D27" s="30"/>
      <c r="E27" s="11">
        <v>0</v>
      </c>
      <c r="F27" s="27" t="s">
        <v>17</v>
      </c>
      <c r="G27" s="63"/>
      <c r="H27" s="45">
        <f t="shared" si="3"/>
        <v>0</v>
      </c>
      <c r="I27" s="6"/>
      <c r="J27" s="62" t="e">
        <f>+H27/$I$291</f>
        <v>#DIV/0!</v>
      </c>
      <c r="L27" s="50"/>
    </row>
    <row r="28" spans="1:24" s="2" customFormat="1" ht="20.25">
      <c r="A28" s="71" t="s">
        <v>35</v>
      </c>
      <c r="B28" s="71"/>
      <c r="C28" s="77" t="s">
        <v>58</v>
      </c>
      <c r="D28" s="30"/>
      <c r="E28" s="11">
        <v>0</v>
      </c>
      <c r="F28" s="27" t="s">
        <v>17</v>
      </c>
      <c r="G28" s="63"/>
      <c r="H28" s="45">
        <f t="shared" si="3"/>
        <v>0</v>
      </c>
      <c r="I28" s="6"/>
      <c r="J28" s="62" t="e">
        <f>+H28/$I$291</f>
        <v>#DIV/0!</v>
      </c>
      <c r="K28"/>
      <c r="L28" s="50"/>
      <c r="M28"/>
      <c r="N28"/>
      <c r="O28"/>
      <c r="P28"/>
      <c r="Q28"/>
      <c r="R28"/>
      <c r="S28"/>
      <c r="T28"/>
      <c r="U28"/>
      <c r="V28"/>
      <c r="W28"/>
      <c r="X28"/>
    </row>
    <row r="29" spans="1:24" ht="20.25">
      <c r="A29" s="71" t="s">
        <v>36</v>
      </c>
      <c r="B29" s="71"/>
      <c r="C29" s="77" t="s">
        <v>226</v>
      </c>
      <c r="D29" s="30"/>
      <c r="E29" s="11">
        <v>0</v>
      </c>
      <c r="F29" s="27" t="s">
        <v>17</v>
      </c>
      <c r="G29" s="63"/>
      <c r="H29" s="45">
        <f t="shared" ref="H29" si="4">+E29*G29</f>
        <v>0</v>
      </c>
      <c r="I29" s="6"/>
      <c r="J29" s="62" t="e">
        <f>+H29/$I$291</f>
        <v>#DIV/0!</v>
      </c>
      <c r="L29" s="50"/>
    </row>
    <row r="30" spans="1:24" ht="15.75" thickBot="1">
      <c r="A30" s="31"/>
      <c r="B30" s="92"/>
      <c r="C30" s="106"/>
      <c r="D30" s="106"/>
      <c r="E30" s="39"/>
      <c r="F30" s="39"/>
      <c r="G30" s="39"/>
      <c r="H30" s="39"/>
      <c r="I30" s="40"/>
      <c r="J30" s="40"/>
      <c r="K30" s="52"/>
      <c r="L30" s="49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21" thickBot="1">
      <c r="A31" s="22">
        <v>3</v>
      </c>
      <c r="B31" s="91"/>
      <c r="C31" s="33" t="s">
        <v>59</v>
      </c>
      <c r="D31" s="34"/>
      <c r="E31" s="24"/>
      <c r="F31" s="25"/>
      <c r="G31" s="25"/>
      <c r="H31" s="25"/>
      <c r="I31" s="26">
        <f>SUM(H33:H37)</f>
        <v>0</v>
      </c>
      <c r="J31" s="47"/>
      <c r="K31" s="42" t="e">
        <f>SUM(J33:J37)</f>
        <v>#DIV/0!</v>
      </c>
    </row>
    <row r="32" spans="1:24" ht="15.7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</row>
    <row r="33" spans="1:24" ht="20.25">
      <c r="A33" s="46" t="s">
        <v>24</v>
      </c>
      <c r="B33" s="46"/>
      <c r="C33" s="82" t="s">
        <v>60</v>
      </c>
      <c r="D33" s="30"/>
      <c r="E33" s="11">
        <v>0</v>
      </c>
      <c r="F33" s="27" t="s">
        <v>38</v>
      </c>
      <c r="G33" s="63"/>
      <c r="H33" s="45">
        <f t="shared" ref="H33" si="5">+E33*G33</f>
        <v>0</v>
      </c>
      <c r="I33" s="6"/>
      <c r="J33" s="62" t="e">
        <f>+H33/$I$291</f>
        <v>#DIV/0!</v>
      </c>
      <c r="L33" s="50"/>
    </row>
    <row r="34" spans="1:24" ht="20.25">
      <c r="A34" s="46" t="s">
        <v>46</v>
      </c>
      <c r="B34" s="46"/>
      <c r="C34" s="82" t="s">
        <v>61</v>
      </c>
      <c r="D34" s="30"/>
      <c r="E34" s="11">
        <v>0</v>
      </c>
      <c r="F34" s="27" t="s">
        <v>38</v>
      </c>
      <c r="G34" s="63"/>
      <c r="H34" s="45">
        <f t="shared" ref="H34:H36" si="6">+E34*G34</f>
        <v>0</v>
      </c>
      <c r="I34" s="6"/>
      <c r="J34" s="62" t="e">
        <f>+H34/$I$291</f>
        <v>#DIV/0!</v>
      </c>
      <c r="L34" s="50"/>
    </row>
    <row r="35" spans="1:24" ht="20.25">
      <c r="A35" s="46" t="s">
        <v>64</v>
      </c>
      <c r="B35" s="46"/>
      <c r="C35" s="82" t="s">
        <v>224</v>
      </c>
      <c r="D35" s="30"/>
      <c r="E35" s="11">
        <v>0</v>
      </c>
      <c r="F35" s="27" t="s">
        <v>38</v>
      </c>
      <c r="G35" s="63"/>
      <c r="H35" s="45">
        <f t="shared" si="6"/>
        <v>0</v>
      </c>
      <c r="I35" s="6"/>
      <c r="J35" s="62" t="e">
        <f>+H35/$I$291</f>
        <v>#DIV/0!</v>
      </c>
      <c r="L35" s="50"/>
    </row>
    <row r="36" spans="1:24" ht="20.25">
      <c r="A36" s="46" t="s">
        <v>65</v>
      </c>
      <c r="B36" s="46"/>
      <c r="C36" s="82" t="s">
        <v>225</v>
      </c>
      <c r="D36" s="30"/>
      <c r="E36" s="11">
        <v>0</v>
      </c>
      <c r="F36" s="27" t="s">
        <v>38</v>
      </c>
      <c r="G36" s="63"/>
      <c r="H36" s="45">
        <f t="shared" si="6"/>
        <v>0</v>
      </c>
      <c r="I36" s="6"/>
      <c r="J36" s="62" t="e">
        <f>+H36/$I$291</f>
        <v>#DIV/0!</v>
      </c>
      <c r="L36" s="50"/>
    </row>
    <row r="37" spans="1:24" ht="21" thickBot="1">
      <c r="A37" s="46"/>
      <c r="B37" s="46"/>
      <c r="C37" s="44"/>
      <c r="D37" s="30"/>
      <c r="E37" s="11"/>
      <c r="F37" s="27"/>
      <c r="G37" s="63"/>
      <c r="H37" s="39"/>
      <c r="I37" s="40"/>
      <c r="J37" s="65"/>
      <c r="L37" s="50"/>
    </row>
    <row r="38" spans="1:24" ht="21" thickBot="1">
      <c r="A38" s="22">
        <v>4</v>
      </c>
      <c r="B38" s="91"/>
      <c r="C38" s="33" t="s">
        <v>69</v>
      </c>
      <c r="D38" s="70"/>
      <c r="E38" s="24"/>
      <c r="F38" s="25"/>
      <c r="G38" s="25"/>
      <c r="H38" s="25"/>
      <c r="I38" s="26">
        <f>SUM(H40:H44)</f>
        <v>0</v>
      </c>
      <c r="J38" s="47"/>
      <c r="K38" s="42" t="e">
        <f>SUM(J40:J44)</f>
        <v>#DIV/0!</v>
      </c>
    </row>
    <row r="39" spans="1:24">
      <c r="A39" s="35"/>
      <c r="B39" s="94"/>
      <c r="C39" s="29"/>
      <c r="D39" s="36"/>
      <c r="E39" s="5"/>
      <c r="F39" s="5"/>
      <c r="G39" s="5"/>
      <c r="H39" s="5"/>
      <c r="I39" s="6"/>
      <c r="J39" s="6"/>
      <c r="K39" s="53"/>
      <c r="L39" s="50"/>
    </row>
    <row r="40" spans="1:24" ht="15.75">
      <c r="A40" s="43" t="s">
        <v>5</v>
      </c>
      <c r="B40" s="46"/>
      <c r="C40" s="84" t="s">
        <v>227</v>
      </c>
      <c r="D40" s="30"/>
      <c r="E40" s="11">
        <v>0</v>
      </c>
      <c r="F40" s="27" t="s">
        <v>38</v>
      </c>
      <c r="G40" s="11"/>
      <c r="H40" s="45">
        <f t="shared" ref="H40:H41" si="7">+E40*G40</f>
        <v>0</v>
      </c>
      <c r="I40" s="6"/>
      <c r="J40" s="62" t="e">
        <f>+H40/$I$291</f>
        <v>#DIV/0!</v>
      </c>
      <c r="L40" s="50"/>
    </row>
    <row r="41" spans="1:24" ht="15.75">
      <c r="A41" s="43" t="s">
        <v>20</v>
      </c>
      <c r="B41" s="46"/>
      <c r="C41" s="84" t="s">
        <v>70</v>
      </c>
      <c r="D41" s="30"/>
      <c r="E41" s="11">
        <v>0</v>
      </c>
      <c r="F41" s="27" t="s">
        <v>38</v>
      </c>
      <c r="G41" s="11"/>
      <c r="H41" s="45">
        <f t="shared" si="7"/>
        <v>0</v>
      </c>
      <c r="I41" s="6"/>
      <c r="J41" s="62" t="e">
        <f>+H41/$I$291</f>
        <v>#DIV/0!</v>
      </c>
      <c r="L41" s="50"/>
    </row>
    <row r="42" spans="1:24" ht="15.75">
      <c r="A42" s="43" t="s">
        <v>230</v>
      </c>
      <c r="B42" s="46"/>
      <c r="C42" s="83" t="s">
        <v>228</v>
      </c>
      <c r="D42" s="30"/>
      <c r="E42" s="11">
        <v>0</v>
      </c>
      <c r="F42" s="27" t="s">
        <v>38</v>
      </c>
      <c r="G42" s="11"/>
      <c r="H42" s="45">
        <f t="shared" ref="H42:H43" si="8">+E42*G42</f>
        <v>0</v>
      </c>
      <c r="I42" s="6"/>
      <c r="J42" s="62" t="e">
        <f>+H42/$I$291</f>
        <v>#DIV/0!</v>
      </c>
      <c r="L42" s="50"/>
    </row>
    <row r="43" spans="1:24" ht="15.75">
      <c r="A43" s="43" t="s">
        <v>231</v>
      </c>
      <c r="B43" s="46"/>
      <c r="C43" s="83" t="s">
        <v>229</v>
      </c>
      <c r="D43" s="30"/>
      <c r="E43" s="11">
        <v>0</v>
      </c>
      <c r="F43" s="27" t="s">
        <v>38</v>
      </c>
      <c r="G43" s="11"/>
      <c r="H43" s="45">
        <f t="shared" si="8"/>
        <v>0</v>
      </c>
      <c r="I43" s="6"/>
      <c r="J43" s="62" t="e">
        <f>+H43/$I$291</f>
        <v>#DIV/0!</v>
      </c>
      <c r="L43" s="50"/>
    </row>
    <row r="44" spans="1:24" ht="15.75" thickBot="1">
      <c r="A44" s="31"/>
      <c r="B44" s="92"/>
      <c r="C44" s="106"/>
      <c r="D44" s="106"/>
      <c r="E44" s="39"/>
      <c r="F44" s="39"/>
      <c r="G44" s="39"/>
      <c r="H44" s="39"/>
      <c r="I44" s="40"/>
      <c r="J44" s="65"/>
      <c r="K44" s="54"/>
      <c r="L44" s="50"/>
    </row>
    <row r="45" spans="1:24" s="2" customFormat="1" ht="21" thickBot="1">
      <c r="A45" s="22">
        <v>5</v>
      </c>
      <c r="B45" s="91"/>
      <c r="C45" s="33" t="s">
        <v>232</v>
      </c>
      <c r="D45" s="34"/>
      <c r="E45" s="24"/>
      <c r="F45" s="25"/>
      <c r="G45" s="25"/>
      <c r="H45" s="25"/>
      <c r="I45" s="26">
        <f>SUM(H47:H48)</f>
        <v>0</v>
      </c>
      <c r="J45" s="47"/>
      <c r="K45" s="42" t="e">
        <f>SUM(J47:J48)</f>
        <v>#DIV/0!</v>
      </c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4" s="2" customFormat="1">
      <c r="A46" s="35"/>
      <c r="B46" s="94"/>
      <c r="C46" s="29"/>
      <c r="D46" s="36"/>
      <c r="E46" s="5"/>
      <c r="F46" s="5"/>
      <c r="G46" s="5"/>
      <c r="H46" s="5"/>
      <c r="I46" s="6"/>
      <c r="J46" s="6"/>
      <c r="K46" s="53"/>
      <c r="L46" s="50"/>
      <c r="M46"/>
      <c r="N46"/>
      <c r="O46"/>
      <c r="P46"/>
      <c r="Q46"/>
      <c r="R46"/>
      <c r="S46"/>
      <c r="T46"/>
      <c r="U46"/>
      <c r="V46"/>
      <c r="W46"/>
      <c r="X46"/>
    </row>
    <row r="47" spans="1:24" s="2" customFormat="1" ht="15.75">
      <c r="A47" s="46" t="s">
        <v>6</v>
      </c>
      <c r="B47" s="46"/>
      <c r="C47" s="83" t="s">
        <v>233</v>
      </c>
      <c r="D47" s="30"/>
      <c r="E47" s="11">
        <v>0</v>
      </c>
      <c r="F47" s="27" t="s">
        <v>38</v>
      </c>
      <c r="G47" s="11"/>
      <c r="H47" s="45">
        <f t="shared" ref="H47" si="9">+E47*G47</f>
        <v>0</v>
      </c>
      <c r="I47" s="6"/>
      <c r="J47" s="62" t="e">
        <f>+H47/$I$291</f>
        <v>#DIV/0!</v>
      </c>
      <c r="L47" s="49"/>
    </row>
    <row r="48" spans="1:24" ht="16.5" thickBot="1">
      <c r="A48" s="73"/>
      <c r="B48" s="73"/>
      <c r="C48" s="74"/>
      <c r="D48" s="30"/>
      <c r="E48" s="75"/>
      <c r="F48" s="76"/>
      <c r="G48" s="75"/>
      <c r="H48" s="39"/>
      <c r="I48" s="40"/>
      <c r="J48" s="52"/>
      <c r="K48" s="2"/>
      <c r="L48" s="49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s="2" customFormat="1" ht="21" thickBot="1">
      <c r="A49" s="22">
        <v>6</v>
      </c>
      <c r="B49" s="91"/>
      <c r="C49" s="33" t="s">
        <v>72</v>
      </c>
      <c r="D49" s="70"/>
      <c r="E49" s="24"/>
      <c r="F49" s="25"/>
      <c r="G49" s="25"/>
      <c r="H49" s="25"/>
      <c r="I49" s="26">
        <f>SUM(H51:H53)</f>
        <v>0</v>
      </c>
      <c r="J49" s="47"/>
      <c r="K49" s="42" t="e">
        <f>SUM(J51:J53)</f>
        <v>#DIV/0!</v>
      </c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4" s="2" customFormat="1">
      <c r="A50" s="37"/>
      <c r="B50" s="95"/>
      <c r="C50" s="38"/>
      <c r="D50" s="29"/>
      <c r="E50" s="5"/>
      <c r="F50" s="5"/>
      <c r="G50" s="5"/>
      <c r="H50" s="5"/>
      <c r="I50" s="6"/>
      <c r="J50" s="6"/>
      <c r="K50" s="51"/>
      <c r="L50" s="50"/>
      <c r="M50"/>
      <c r="N50"/>
      <c r="O50"/>
      <c r="P50"/>
      <c r="Q50"/>
      <c r="R50"/>
      <c r="S50"/>
      <c r="T50"/>
      <c r="U50"/>
      <c r="V50"/>
      <c r="W50"/>
      <c r="X50"/>
    </row>
    <row r="51" spans="1:24" s="2" customFormat="1" ht="20.25">
      <c r="A51" s="43" t="s">
        <v>7</v>
      </c>
      <c r="B51" s="46"/>
      <c r="C51" s="83" t="s">
        <v>234</v>
      </c>
      <c r="D51" s="30"/>
      <c r="E51" s="11">
        <v>0</v>
      </c>
      <c r="F51" s="27" t="s">
        <v>17</v>
      </c>
      <c r="G51" s="64"/>
      <c r="H51" s="45">
        <f t="shared" ref="H51" si="10">+E51*G51</f>
        <v>0</v>
      </c>
      <c r="I51" s="6"/>
      <c r="J51" s="62" t="e">
        <f>+H51/$I$291</f>
        <v>#DIV/0!</v>
      </c>
      <c r="L51" s="49"/>
    </row>
    <row r="52" spans="1:24" s="2" customFormat="1" ht="20.25">
      <c r="A52" s="43" t="s">
        <v>39</v>
      </c>
      <c r="B52" s="46"/>
      <c r="C52" s="83" t="s">
        <v>235</v>
      </c>
      <c r="D52" s="30"/>
      <c r="E52" s="11">
        <v>0</v>
      </c>
      <c r="F52" s="27" t="s">
        <v>17</v>
      </c>
      <c r="G52" s="64"/>
      <c r="H52" s="45">
        <f t="shared" ref="H52" si="11">+E52*G52</f>
        <v>0</v>
      </c>
      <c r="I52" s="6"/>
      <c r="J52" s="62" t="e">
        <f>+H52/$I$291</f>
        <v>#DIV/0!</v>
      </c>
      <c r="L52" s="49"/>
    </row>
    <row r="53" spans="1:24" ht="15.75" thickBot="1">
      <c r="A53" s="31"/>
      <c r="B53" s="92"/>
      <c r="C53" s="106"/>
      <c r="D53" s="106"/>
      <c r="E53" s="39"/>
      <c r="F53" s="39"/>
      <c r="G53" s="39"/>
      <c r="H53" s="39"/>
      <c r="I53" s="40"/>
      <c r="J53" s="40"/>
      <c r="K53" s="40"/>
      <c r="L53" s="50"/>
    </row>
    <row r="54" spans="1:24" s="2" customFormat="1" ht="21" thickBot="1">
      <c r="A54" s="32">
        <v>7</v>
      </c>
      <c r="B54" s="93"/>
      <c r="C54" s="33" t="s">
        <v>236</v>
      </c>
      <c r="D54" s="34"/>
      <c r="E54" s="24"/>
      <c r="F54" s="25"/>
      <c r="G54" s="25"/>
      <c r="H54" s="25"/>
      <c r="I54" s="26">
        <f>SUM(H56:H57)</f>
        <v>0</v>
      </c>
      <c r="J54" s="47"/>
      <c r="K54" s="42" t="e">
        <f>SUM(J56:J57)</f>
        <v>#DIV/0!</v>
      </c>
      <c r="L54"/>
      <c r="M54"/>
      <c r="N54"/>
      <c r="O54"/>
      <c r="P54"/>
      <c r="Q54"/>
      <c r="R54"/>
      <c r="S54"/>
      <c r="T54"/>
      <c r="U54"/>
      <c r="V54"/>
      <c r="W54"/>
      <c r="X54"/>
    </row>
    <row r="55" spans="1:24" s="2" customFormat="1">
      <c r="A55" s="37"/>
      <c r="B55" s="95"/>
      <c r="C55" s="38"/>
      <c r="D55" s="29"/>
      <c r="E55" s="5"/>
      <c r="F55" s="5"/>
      <c r="G55" s="5"/>
      <c r="H55" s="5"/>
      <c r="I55" s="6"/>
      <c r="J55" s="6"/>
      <c r="K55" s="51"/>
      <c r="L55" s="50"/>
      <c r="M55"/>
      <c r="N55"/>
      <c r="O55"/>
      <c r="P55"/>
      <c r="Q55"/>
      <c r="R55"/>
      <c r="S55"/>
      <c r="T55"/>
      <c r="U55"/>
      <c r="V55"/>
      <c r="W55"/>
      <c r="X55"/>
    </row>
    <row r="56" spans="1:24" s="2" customFormat="1" ht="15.75">
      <c r="A56" s="43" t="s">
        <v>8</v>
      </c>
      <c r="B56" s="46"/>
      <c r="C56" s="84" t="s">
        <v>237</v>
      </c>
      <c r="D56" s="30"/>
      <c r="E56" s="11">
        <v>0</v>
      </c>
      <c r="F56" s="27" t="s">
        <v>17</v>
      </c>
      <c r="G56" s="85"/>
      <c r="H56" s="45">
        <f t="shared" ref="H56" si="12">+E56*G56</f>
        <v>0</v>
      </c>
      <c r="I56" s="6"/>
      <c r="J56" s="62" t="e">
        <f>+H56/$I$291</f>
        <v>#DIV/0!</v>
      </c>
      <c r="L56" s="49"/>
    </row>
    <row r="57" spans="1:24" ht="15.75" thickBot="1">
      <c r="A57" s="31"/>
      <c r="B57" s="92"/>
      <c r="C57" s="106"/>
      <c r="D57" s="106"/>
      <c r="E57" s="39"/>
      <c r="F57" s="39"/>
      <c r="G57" s="39"/>
      <c r="H57" s="39"/>
      <c r="I57" s="40"/>
      <c r="J57" s="40"/>
      <c r="K57" s="52"/>
      <c r="L57" s="50"/>
    </row>
    <row r="58" spans="1:24" s="2" customFormat="1" ht="21" thickBot="1">
      <c r="A58" s="32">
        <v>8</v>
      </c>
      <c r="B58" s="93"/>
      <c r="C58" s="33" t="s">
        <v>73</v>
      </c>
      <c r="D58" s="34"/>
      <c r="E58" s="24"/>
      <c r="F58" s="25"/>
      <c r="G58" s="25"/>
      <c r="H58" s="25"/>
      <c r="I58" s="26">
        <f>SUM(H60:H62)</f>
        <v>0</v>
      </c>
      <c r="J58" s="47"/>
      <c r="K58" s="42" t="e">
        <f>SUM(J60:J62)</f>
        <v>#DIV/0!</v>
      </c>
      <c r="L58"/>
      <c r="M58"/>
      <c r="N58"/>
      <c r="O58"/>
      <c r="P58"/>
      <c r="Q58"/>
      <c r="R58"/>
      <c r="S58"/>
      <c r="T58"/>
      <c r="U58"/>
      <c r="V58"/>
      <c r="W58"/>
      <c r="X58"/>
    </row>
    <row r="59" spans="1:24">
      <c r="A59" s="37"/>
      <c r="B59" s="95"/>
      <c r="C59" s="38"/>
      <c r="D59" s="29"/>
      <c r="E59" s="5"/>
      <c r="F59" s="5"/>
      <c r="G59" s="5"/>
      <c r="H59" s="5"/>
      <c r="I59" s="6"/>
      <c r="J59" s="6"/>
      <c r="K59" s="51"/>
      <c r="L59" s="50"/>
    </row>
    <row r="60" spans="1:24" ht="15.75">
      <c r="A60" s="43" t="s">
        <v>27</v>
      </c>
      <c r="B60" s="46"/>
      <c r="C60" s="77" t="s">
        <v>74</v>
      </c>
      <c r="D60" s="30"/>
      <c r="E60" s="11">
        <v>0</v>
      </c>
      <c r="F60" s="27" t="s">
        <v>17</v>
      </c>
      <c r="G60" s="11"/>
      <c r="H60" s="45">
        <f t="shared" ref="H60" si="13">+E60*G60</f>
        <v>0</v>
      </c>
      <c r="I60" s="6"/>
      <c r="J60" s="62" t="e">
        <f>+H60/$I$291</f>
        <v>#DIV/0!</v>
      </c>
      <c r="K60" s="2"/>
      <c r="L60" s="49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5.75">
      <c r="A61" s="43" t="s">
        <v>37</v>
      </c>
      <c r="B61" s="46"/>
      <c r="C61" s="77" t="s">
        <v>75</v>
      </c>
      <c r="D61" s="30"/>
      <c r="E61" s="11">
        <v>0</v>
      </c>
      <c r="F61" s="27" t="s">
        <v>17</v>
      </c>
      <c r="G61" s="11"/>
      <c r="H61" s="45">
        <f t="shared" ref="H61" si="14">+E61*G61</f>
        <v>0</v>
      </c>
      <c r="I61" s="6"/>
      <c r="J61" s="62" t="e">
        <f>+H61/$I$291</f>
        <v>#DIV/0!</v>
      </c>
      <c r="K61" s="2"/>
      <c r="L61" s="49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thickBot="1">
      <c r="A62" s="31"/>
      <c r="B62" s="92"/>
      <c r="C62" s="106"/>
      <c r="D62" s="106"/>
      <c r="E62" s="39"/>
      <c r="F62" s="39"/>
      <c r="G62" s="39"/>
      <c r="H62" s="39"/>
      <c r="I62" s="40"/>
      <c r="J62" s="40"/>
      <c r="K62" s="52"/>
      <c r="L62" s="50"/>
    </row>
    <row r="63" spans="1:24" s="2" customFormat="1" ht="21" thickBot="1">
      <c r="A63" s="32">
        <v>9</v>
      </c>
      <c r="B63" s="93"/>
      <c r="C63" s="33" t="s">
        <v>77</v>
      </c>
      <c r="D63" s="34"/>
      <c r="E63" s="24"/>
      <c r="F63" s="25"/>
      <c r="G63" s="25"/>
      <c r="H63" s="25"/>
      <c r="I63" s="26">
        <f>SUM(H65:H66)</f>
        <v>0</v>
      </c>
      <c r="J63" s="47"/>
      <c r="K63" s="42" t="e">
        <f>SUM(J65:J66)</f>
        <v>#DIV/0!</v>
      </c>
      <c r="L63"/>
      <c r="M63"/>
      <c r="N63"/>
      <c r="O63"/>
      <c r="P63"/>
      <c r="Q63"/>
      <c r="R63"/>
      <c r="S63"/>
      <c r="T63"/>
      <c r="U63"/>
      <c r="V63"/>
      <c r="W63"/>
      <c r="X63"/>
    </row>
    <row r="64" spans="1:24" s="2" customFormat="1">
      <c r="A64" s="37"/>
      <c r="B64" s="95"/>
      <c r="C64" s="38"/>
      <c r="D64" s="29"/>
      <c r="E64" s="5"/>
      <c r="F64" s="5"/>
      <c r="G64" s="5"/>
      <c r="H64" s="5"/>
      <c r="I64" s="6"/>
      <c r="J64" s="6"/>
      <c r="K64" s="51"/>
      <c r="L64" s="50"/>
      <c r="M64"/>
      <c r="N64"/>
      <c r="O64"/>
      <c r="P64"/>
      <c r="Q64"/>
      <c r="R64"/>
      <c r="S64"/>
      <c r="T64"/>
      <c r="U64"/>
      <c r="V64"/>
      <c r="W64"/>
      <c r="X64"/>
    </row>
    <row r="65" spans="1:24" s="2" customFormat="1" ht="15.75">
      <c r="A65" s="43" t="s">
        <v>28</v>
      </c>
      <c r="B65" s="46"/>
      <c r="C65" s="79" t="s">
        <v>238</v>
      </c>
      <c r="D65" s="30"/>
      <c r="E65" s="11">
        <v>0</v>
      </c>
      <c r="F65" s="27" t="s">
        <v>25</v>
      </c>
      <c r="G65" s="11"/>
      <c r="H65" s="45">
        <f t="shared" ref="H65" si="15">+E65*G65</f>
        <v>0</v>
      </c>
      <c r="I65" s="6"/>
      <c r="J65" s="62" t="e">
        <f>+H65/$I$291</f>
        <v>#DIV/0!</v>
      </c>
      <c r="L65" s="49"/>
    </row>
    <row r="66" spans="1:24" ht="15.75" thickBot="1">
      <c r="A66" s="31"/>
      <c r="B66" s="92"/>
      <c r="C66" s="106"/>
      <c r="D66" s="106"/>
      <c r="E66" s="39"/>
      <c r="F66" s="39"/>
      <c r="G66" s="39"/>
      <c r="H66" s="39"/>
      <c r="I66" s="40"/>
      <c r="J66" s="40"/>
      <c r="K66" s="52"/>
      <c r="L66" s="50"/>
    </row>
    <row r="67" spans="1:24" s="2" customFormat="1" ht="21" thickBot="1">
      <c r="A67" s="32">
        <v>10</v>
      </c>
      <c r="B67" s="93"/>
      <c r="C67" s="33" t="s">
        <v>78</v>
      </c>
      <c r="D67" s="34"/>
      <c r="E67" s="24"/>
      <c r="F67" s="25"/>
      <c r="G67" s="25"/>
      <c r="H67" s="25"/>
      <c r="I67" s="26">
        <f>SUM(H69:H71)</f>
        <v>0</v>
      </c>
      <c r="J67" s="47"/>
      <c r="K67" s="42" t="e">
        <f>SUM(J69:J71)</f>
        <v>#DIV/0!</v>
      </c>
      <c r="L67"/>
      <c r="M67"/>
      <c r="N67"/>
      <c r="O67"/>
      <c r="P67"/>
      <c r="Q67"/>
      <c r="R67"/>
      <c r="S67"/>
      <c r="T67"/>
      <c r="U67"/>
      <c r="V67"/>
      <c r="W67"/>
      <c r="X67"/>
    </row>
    <row r="68" spans="1:24" s="2" customFormat="1">
      <c r="A68" s="37"/>
      <c r="B68" s="95"/>
      <c r="C68" s="38"/>
      <c r="D68" s="29"/>
      <c r="E68" s="5"/>
      <c r="F68" s="5"/>
      <c r="G68" s="5"/>
      <c r="H68" s="5"/>
      <c r="I68" s="6"/>
      <c r="J68" s="6"/>
      <c r="K68" s="51"/>
      <c r="L68" s="50"/>
      <c r="M68"/>
      <c r="N68"/>
      <c r="O68"/>
      <c r="P68"/>
      <c r="Q68"/>
      <c r="R68"/>
      <c r="S68"/>
      <c r="T68"/>
      <c r="U68"/>
      <c r="V68"/>
      <c r="W68"/>
      <c r="X68"/>
    </row>
    <row r="69" spans="1:24" s="2" customFormat="1" ht="15.75">
      <c r="A69" s="43" t="s">
        <v>29</v>
      </c>
      <c r="B69" s="46" t="s">
        <v>79</v>
      </c>
      <c r="C69" s="86" t="s">
        <v>80</v>
      </c>
      <c r="D69" s="30"/>
      <c r="E69" s="11">
        <v>0</v>
      </c>
      <c r="F69" s="27" t="s">
        <v>17</v>
      </c>
      <c r="G69" s="11"/>
      <c r="H69" s="45">
        <f t="shared" ref="H69" si="16">+E69*G69</f>
        <v>0</v>
      </c>
      <c r="I69" s="6"/>
      <c r="J69" s="62" t="e">
        <f>+H69/$I$291</f>
        <v>#DIV/0!</v>
      </c>
      <c r="L69" s="49"/>
    </row>
    <row r="70" spans="1:24" s="2" customFormat="1" ht="15.75">
      <c r="A70" s="43" t="s">
        <v>76</v>
      </c>
      <c r="B70" s="46"/>
      <c r="C70" s="87" t="s">
        <v>81</v>
      </c>
      <c r="D70" s="30"/>
      <c r="E70" s="11">
        <v>0</v>
      </c>
      <c r="F70" s="27" t="s">
        <v>17</v>
      </c>
      <c r="G70" s="11"/>
      <c r="H70" s="45">
        <f t="shared" ref="H70" si="17">+E70*G70</f>
        <v>0</v>
      </c>
      <c r="I70" s="6"/>
      <c r="J70" s="62" t="e">
        <f>+H70/$I$291</f>
        <v>#DIV/0!</v>
      </c>
      <c r="L70" s="49"/>
    </row>
    <row r="71" spans="1:24" ht="15.75" thickBot="1">
      <c r="A71" s="31"/>
      <c r="B71" s="92"/>
      <c r="C71" s="106"/>
      <c r="D71" s="106"/>
      <c r="E71" s="39"/>
      <c r="F71" s="39"/>
      <c r="G71" s="39"/>
      <c r="H71" s="39"/>
      <c r="I71" s="40"/>
      <c r="J71" s="40"/>
      <c r="K71" s="52"/>
      <c r="L71" s="50"/>
    </row>
    <row r="72" spans="1:24" s="2" customFormat="1" ht="21" thickBot="1">
      <c r="A72" s="32">
        <v>11</v>
      </c>
      <c r="B72" s="93"/>
      <c r="C72" s="33" t="s">
        <v>85</v>
      </c>
      <c r="D72" s="34"/>
      <c r="E72" s="24"/>
      <c r="F72" s="25"/>
      <c r="G72" s="25"/>
      <c r="H72" s="25"/>
      <c r="I72" s="26">
        <f>SUM(H74:H80)</f>
        <v>0</v>
      </c>
      <c r="J72" s="47"/>
      <c r="K72" s="42" t="e">
        <f>SUM(J74:J80)</f>
        <v>#DIV/0!</v>
      </c>
      <c r="L72"/>
      <c r="M72"/>
      <c r="N72"/>
      <c r="O72"/>
      <c r="P72"/>
      <c r="Q72"/>
      <c r="R72"/>
      <c r="S72"/>
      <c r="T72"/>
      <c r="U72"/>
      <c r="V72"/>
      <c r="W72"/>
      <c r="X72"/>
    </row>
    <row r="73" spans="1:24" s="2" customFormat="1">
      <c r="A73" s="37"/>
      <c r="B73" s="95"/>
      <c r="C73" s="38"/>
      <c r="D73" s="29"/>
      <c r="E73" s="5"/>
      <c r="F73" s="5"/>
      <c r="G73" s="5"/>
      <c r="H73" s="5"/>
      <c r="I73" s="6"/>
      <c r="J73" s="6"/>
      <c r="K73" s="51"/>
      <c r="L73" s="50"/>
      <c r="M73"/>
      <c r="N73"/>
      <c r="O73"/>
      <c r="P73"/>
      <c r="Q73"/>
      <c r="R73"/>
      <c r="S73"/>
      <c r="T73"/>
      <c r="U73"/>
      <c r="V73"/>
      <c r="W73"/>
      <c r="X73"/>
    </row>
    <row r="74" spans="1:24" s="2" customFormat="1" ht="15.75">
      <c r="A74" s="43" t="s">
        <v>30</v>
      </c>
      <c r="B74" s="46" t="s">
        <v>239</v>
      </c>
      <c r="C74" s="79" t="s">
        <v>240</v>
      </c>
      <c r="D74" s="30"/>
      <c r="E74" s="11">
        <v>0</v>
      </c>
      <c r="F74" s="27" t="s">
        <v>17</v>
      </c>
      <c r="G74" s="11"/>
      <c r="H74" s="45">
        <f t="shared" ref="H74" si="18">+E74*G74</f>
        <v>0</v>
      </c>
      <c r="I74" s="81"/>
      <c r="J74" s="62" t="e">
        <f t="shared" ref="J74:J79" si="19">+H74/$I$291</f>
        <v>#DIV/0!</v>
      </c>
      <c r="L74" s="49"/>
    </row>
    <row r="75" spans="1:24" ht="15.75">
      <c r="A75" s="43" t="s">
        <v>31</v>
      </c>
      <c r="B75" s="46"/>
      <c r="C75" s="88" t="s">
        <v>241</v>
      </c>
      <c r="D75" s="30"/>
      <c r="E75" s="11">
        <v>0</v>
      </c>
      <c r="F75" s="27" t="s">
        <v>17</v>
      </c>
      <c r="G75" s="11"/>
      <c r="H75" s="45">
        <f t="shared" ref="H75:H79" si="20">+E75*G75</f>
        <v>0</v>
      </c>
      <c r="I75" s="81"/>
      <c r="J75" s="62" t="e">
        <f t="shared" si="19"/>
        <v>#DIV/0!</v>
      </c>
      <c r="K75" s="2"/>
      <c r="L75" s="49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>
      <c r="A76" s="43" t="s">
        <v>32</v>
      </c>
      <c r="B76" s="46" t="s">
        <v>86</v>
      </c>
      <c r="C76" s="88" t="s">
        <v>242</v>
      </c>
      <c r="D76" s="30"/>
      <c r="E76" s="11">
        <v>0</v>
      </c>
      <c r="F76" s="27" t="s">
        <v>17</v>
      </c>
      <c r="G76" s="11"/>
      <c r="H76" s="45">
        <f t="shared" si="20"/>
        <v>0</v>
      </c>
      <c r="I76" s="81"/>
      <c r="J76" s="62" t="e">
        <f t="shared" si="19"/>
        <v>#DIV/0!</v>
      </c>
      <c r="K76" s="2"/>
      <c r="L76" s="49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75">
      <c r="A77" s="43" t="s">
        <v>47</v>
      </c>
      <c r="B77" s="46"/>
      <c r="C77" s="88" t="s">
        <v>87</v>
      </c>
      <c r="D77" s="30"/>
      <c r="E77" s="11">
        <v>0</v>
      </c>
      <c r="F77" s="27" t="s">
        <v>17</v>
      </c>
      <c r="G77" s="11"/>
      <c r="H77" s="45">
        <f t="shared" si="20"/>
        <v>0</v>
      </c>
      <c r="I77" s="81"/>
      <c r="J77" s="62" t="e">
        <f t="shared" si="19"/>
        <v>#DIV/0!</v>
      </c>
      <c r="K77" s="2"/>
      <c r="L77" s="49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5.75">
      <c r="A78" s="43" t="s">
        <v>48</v>
      </c>
      <c r="B78" s="46"/>
      <c r="C78" s="88" t="s">
        <v>88</v>
      </c>
      <c r="D78" s="30"/>
      <c r="E78" s="11">
        <v>0</v>
      </c>
      <c r="F78" s="27" t="s">
        <v>25</v>
      </c>
      <c r="G78" s="11"/>
      <c r="H78" s="45">
        <f t="shared" si="20"/>
        <v>0</v>
      </c>
      <c r="I78" s="81"/>
      <c r="J78" s="62" t="e">
        <f t="shared" si="19"/>
        <v>#DIV/0!</v>
      </c>
      <c r="K78" s="2"/>
      <c r="L78" s="49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5.75">
      <c r="A79" s="43" t="s">
        <v>49</v>
      </c>
      <c r="B79" s="46"/>
      <c r="C79" s="88" t="s">
        <v>89</v>
      </c>
      <c r="D79" s="30"/>
      <c r="E79" s="11">
        <v>0</v>
      </c>
      <c r="F79" s="27" t="s">
        <v>25</v>
      </c>
      <c r="G79" s="11"/>
      <c r="H79" s="45">
        <f t="shared" si="20"/>
        <v>0</v>
      </c>
      <c r="I79" s="81"/>
      <c r="J79" s="62" t="e">
        <f t="shared" si="19"/>
        <v>#DIV/0!</v>
      </c>
      <c r="K79" s="2"/>
      <c r="L79" s="49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s="50" customFormat="1" ht="16.5" thickBot="1">
      <c r="A80" s="21"/>
      <c r="B80" s="21"/>
      <c r="C80" s="109"/>
      <c r="D80" s="109"/>
      <c r="E80" s="39"/>
      <c r="F80" s="39"/>
      <c r="G80" s="39"/>
      <c r="H80" s="39"/>
      <c r="I80" s="81"/>
      <c r="J80" s="65"/>
      <c r="K80" s="52"/>
    </row>
    <row r="81" spans="1:24" s="2" customFormat="1" ht="21" thickBot="1">
      <c r="A81" s="22">
        <v>12</v>
      </c>
      <c r="B81" s="91"/>
      <c r="C81" s="23" t="s">
        <v>243</v>
      </c>
      <c r="D81" s="70"/>
      <c r="E81" s="24"/>
      <c r="F81" s="25"/>
      <c r="G81" s="25"/>
      <c r="H81" s="25"/>
      <c r="I81" s="26">
        <f>SUM(H83:H89)</f>
        <v>0</v>
      </c>
      <c r="J81" s="47"/>
      <c r="K81" s="42" t="e">
        <f>SUM(J83:J89)</f>
        <v>#DIV/0!</v>
      </c>
      <c r="L81"/>
      <c r="M81"/>
      <c r="N81"/>
      <c r="O81"/>
      <c r="P81"/>
      <c r="Q81"/>
      <c r="R81"/>
      <c r="S81"/>
      <c r="T81"/>
      <c r="U81"/>
      <c r="V81"/>
      <c r="W81"/>
      <c r="X81"/>
    </row>
    <row r="82" spans="1:24" s="2" customFormat="1">
      <c r="A82" s="37"/>
      <c r="B82" s="95"/>
      <c r="C82" s="38"/>
      <c r="D82" s="29"/>
      <c r="E82" s="5"/>
      <c r="F82" s="5"/>
      <c r="G82" s="5"/>
      <c r="H82" s="5"/>
      <c r="I82" s="6"/>
      <c r="J82" s="6"/>
      <c r="K82" s="51"/>
      <c r="L82" s="50"/>
      <c r="M82"/>
      <c r="N82"/>
      <c r="O82"/>
      <c r="P82"/>
      <c r="Q82"/>
      <c r="R82"/>
      <c r="S82"/>
      <c r="T82"/>
      <c r="U82"/>
      <c r="V82"/>
      <c r="W82"/>
      <c r="X82"/>
    </row>
    <row r="83" spans="1:24" s="2" customFormat="1" ht="15.75">
      <c r="A83" s="43" t="s">
        <v>40</v>
      </c>
      <c r="B83" s="46"/>
      <c r="C83" s="86" t="s">
        <v>244</v>
      </c>
      <c r="D83" s="30"/>
      <c r="E83" s="11">
        <v>0</v>
      </c>
      <c r="F83" s="27" t="s">
        <v>17</v>
      </c>
      <c r="G83" s="11"/>
      <c r="H83" s="45">
        <f t="shared" ref="H83" si="21">+E83*G83</f>
        <v>0</v>
      </c>
      <c r="I83" s="6"/>
      <c r="J83" s="62" t="e">
        <f t="shared" ref="J83:J88" si="22">+H83/$I$291</f>
        <v>#DIV/0!</v>
      </c>
      <c r="L83" s="49"/>
    </row>
    <row r="84" spans="1:24" s="2" customFormat="1" ht="15.75">
      <c r="A84" s="43" t="s">
        <v>41</v>
      </c>
      <c r="B84" s="46"/>
      <c r="C84" s="87" t="s">
        <v>245</v>
      </c>
      <c r="D84" s="30"/>
      <c r="E84" s="11">
        <v>0</v>
      </c>
      <c r="F84" s="27" t="s">
        <v>17</v>
      </c>
      <c r="G84" s="11"/>
      <c r="H84" s="45">
        <f t="shared" ref="H84" si="23">+E84*G84</f>
        <v>0</v>
      </c>
      <c r="I84" s="6"/>
      <c r="J84" s="62" t="e">
        <f t="shared" si="22"/>
        <v>#DIV/0!</v>
      </c>
      <c r="L84" s="49"/>
    </row>
    <row r="85" spans="1:24" s="2" customFormat="1" ht="15.75">
      <c r="A85" s="43" t="s">
        <v>42</v>
      </c>
      <c r="B85" s="46"/>
      <c r="C85" s="87" t="s">
        <v>246</v>
      </c>
      <c r="D85" s="30"/>
      <c r="E85" s="11">
        <v>0</v>
      </c>
      <c r="F85" s="27" t="s">
        <v>17</v>
      </c>
      <c r="G85" s="11"/>
      <c r="H85" s="45">
        <f t="shared" ref="H85:H88" si="24">+E85*G85</f>
        <v>0</v>
      </c>
      <c r="I85" s="6"/>
      <c r="J85" s="62" t="e">
        <f t="shared" si="22"/>
        <v>#DIV/0!</v>
      </c>
      <c r="L85" s="49"/>
    </row>
    <row r="86" spans="1:24" s="2" customFormat="1" ht="15.75">
      <c r="A86" s="43" t="s">
        <v>82</v>
      </c>
      <c r="B86" s="46"/>
      <c r="C86" s="87" t="s">
        <v>247</v>
      </c>
      <c r="D86" s="30"/>
      <c r="E86" s="11">
        <v>0</v>
      </c>
      <c r="F86" s="27" t="s">
        <v>17</v>
      </c>
      <c r="G86" s="11"/>
      <c r="H86" s="45">
        <f t="shared" si="24"/>
        <v>0</v>
      </c>
      <c r="I86" s="6"/>
      <c r="J86" s="62" t="e">
        <f t="shared" si="22"/>
        <v>#DIV/0!</v>
      </c>
      <c r="L86" s="49"/>
    </row>
    <row r="87" spans="1:24" s="2" customFormat="1" ht="15.75">
      <c r="A87" s="43" t="s">
        <v>83</v>
      </c>
      <c r="B87" s="46"/>
      <c r="C87" s="87" t="s">
        <v>248</v>
      </c>
      <c r="D87" s="30"/>
      <c r="E87" s="11">
        <v>0</v>
      </c>
      <c r="F87" s="27" t="s">
        <v>17</v>
      </c>
      <c r="G87" s="11"/>
      <c r="H87" s="45">
        <f t="shared" si="24"/>
        <v>0</v>
      </c>
      <c r="I87" s="6"/>
      <c r="J87" s="62" t="e">
        <f t="shared" si="22"/>
        <v>#DIV/0!</v>
      </c>
      <c r="L87" s="49"/>
    </row>
    <row r="88" spans="1:24" s="2" customFormat="1" ht="15.75">
      <c r="A88" s="43" t="s">
        <v>84</v>
      </c>
      <c r="B88" s="46"/>
      <c r="C88" s="87" t="s">
        <v>249</v>
      </c>
      <c r="D88" s="30"/>
      <c r="E88" s="11">
        <v>0</v>
      </c>
      <c r="F88" s="27" t="s">
        <v>17</v>
      </c>
      <c r="G88" s="11"/>
      <c r="H88" s="45">
        <f t="shared" si="24"/>
        <v>0</v>
      </c>
      <c r="I88" s="6"/>
      <c r="J88" s="62" t="e">
        <f t="shared" si="22"/>
        <v>#DIV/0!</v>
      </c>
      <c r="L88" s="49"/>
    </row>
    <row r="89" spans="1:24" ht="15.75" thickBot="1">
      <c r="A89" s="20"/>
      <c r="B89" s="21"/>
      <c r="C89" s="109"/>
      <c r="D89" s="109"/>
      <c r="E89" s="39"/>
      <c r="F89" s="39"/>
      <c r="G89" s="39"/>
      <c r="H89" s="39"/>
      <c r="I89" s="40"/>
      <c r="J89" s="40"/>
      <c r="K89" s="52"/>
      <c r="L89" s="50"/>
    </row>
    <row r="90" spans="1:24" s="2" customFormat="1" ht="21" thickBot="1">
      <c r="A90" s="22">
        <v>13</v>
      </c>
      <c r="B90" s="91"/>
      <c r="C90" s="23" t="s">
        <v>94</v>
      </c>
      <c r="D90" s="70"/>
      <c r="E90" s="24"/>
      <c r="F90" s="25"/>
      <c r="G90" s="25"/>
      <c r="H90" s="25"/>
      <c r="I90" s="26">
        <f>SUM(H92:H94)</f>
        <v>0</v>
      </c>
      <c r="J90" s="47"/>
      <c r="K90" s="42" t="e">
        <f>SUM(J92:J94)</f>
        <v>#DIV/0!</v>
      </c>
      <c r="L90"/>
      <c r="M90"/>
      <c r="N90"/>
      <c r="O90"/>
      <c r="P90"/>
      <c r="Q90"/>
      <c r="R90"/>
      <c r="S90"/>
      <c r="T90"/>
      <c r="U90"/>
      <c r="V90"/>
      <c r="W90"/>
      <c r="X90"/>
    </row>
    <row r="91" spans="1:24" s="2" customFormat="1">
      <c r="A91" s="37"/>
      <c r="B91" s="95"/>
      <c r="C91" s="38"/>
      <c r="D91" s="29"/>
      <c r="E91" s="5"/>
      <c r="F91" s="5"/>
      <c r="G91" s="5"/>
      <c r="H91" s="5"/>
      <c r="I91" s="6"/>
      <c r="J91" s="6"/>
      <c r="K91" s="51"/>
      <c r="L91" s="50"/>
      <c r="M91"/>
      <c r="N91"/>
      <c r="O91"/>
      <c r="P91"/>
      <c r="Q91"/>
      <c r="R91"/>
      <c r="S91"/>
      <c r="T91"/>
      <c r="U91"/>
      <c r="V91"/>
      <c r="W91"/>
      <c r="X91"/>
    </row>
    <row r="92" spans="1:24" s="2" customFormat="1" ht="15.75">
      <c r="A92" s="43" t="s">
        <v>43</v>
      </c>
      <c r="B92" s="46"/>
      <c r="C92" s="87" t="s">
        <v>70</v>
      </c>
      <c r="D92" s="30"/>
      <c r="E92" s="11">
        <v>0</v>
      </c>
      <c r="F92" s="27" t="s">
        <v>25</v>
      </c>
      <c r="G92" s="11"/>
      <c r="H92" s="45">
        <f t="shared" ref="H92" si="25">+E92*G92</f>
        <v>0</v>
      </c>
      <c r="I92" s="6"/>
      <c r="J92" s="62" t="e">
        <f>+H92/$I$291</f>
        <v>#DIV/0!</v>
      </c>
      <c r="L92" s="49"/>
    </row>
    <row r="93" spans="1:24" s="2" customFormat="1" ht="15.75">
      <c r="A93" s="43" t="s">
        <v>90</v>
      </c>
      <c r="B93" s="46"/>
      <c r="C93" s="87" t="s">
        <v>250</v>
      </c>
      <c r="D93" s="30"/>
      <c r="E93" s="11">
        <v>0</v>
      </c>
      <c r="F93" s="27" t="s">
        <v>25</v>
      </c>
      <c r="G93" s="11"/>
      <c r="H93" s="45">
        <f t="shared" ref="H93" si="26">+E93*G93</f>
        <v>0</v>
      </c>
      <c r="I93" s="6"/>
      <c r="J93" s="62" t="e">
        <f>+H93/$I$291</f>
        <v>#DIV/0!</v>
      </c>
      <c r="L93" s="49"/>
    </row>
    <row r="94" spans="1:24" ht="16.5" thickBot="1">
      <c r="A94" s="43"/>
      <c r="B94" s="21"/>
      <c r="C94" s="109"/>
      <c r="D94" s="109"/>
      <c r="E94" s="39"/>
      <c r="F94" s="39"/>
      <c r="G94" s="39"/>
      <c r="H94" s="39"/>
      <c r="I94" s="40"/>
      <c r="J94" s="40"/>
      <c r="K94" s="52"/>
      <c r="L94" s="50"/>
    </row>
    <row r="95" spans="1:24" s="2" customFormat="1" ht="21" thickBot="1">
      <c r="A95" s="22">
        <v>14</v>
      </c>
      <c r="B95" s="91"/>
      <c r="C95" s="23" t="s">
        <v>251</v>
      </c>
      <c r="D95" s="70"/>
      <c r="E95" s="24"/>
      <c r="F95" s="25"/>
      <c r="G95" s="25"/>
      <c r="H95" s="25"/>
      <c r="I95" s="26">
        <f>SUM(H97:H100)</f>
        <v>0</v>
      </c>
      <c r="J95" s="47"/>
      <c r="K95" s="42" t="e">
        <f>SUM(J97:J100)</f>
        <v>#DIV/0!</v>
      </c>
      <c r="L95"/>
      <c r="M95"/>
      <c r="N95"/>
      <c r="O95"/>
      <c r="P95"/>
      <c r="Q95"/>
      <c r="R95"/>
      <c r="S95"/>
      <c r="T95"/>
      <c r="U95"/>
      <c r="V95"/>
      <c r="W95"/>
      <c r="X95"/>
    </row>
    <row r="96" spans="1:24" s="2" customFormat="1">
      <c r="A96" s="37"/>
      <c r="B96" s="95"/>
      <c r="C96" s="38"/>
      <c r="D96" s="29"/>
      <c r="E96" s="5"/>
      <c r="F96" s="5"/>
      <c r="G96" s="5"/>
      <c r="H96" s="5"/>
      <c r="I96" s="6"/>
      <c r="J96" s="6"/>
      <c r="K96" s="51"/>
      <c r="L96" s="50"/>
      <c r="M96"/>
      <c r="N96"/>
      <c r="O96"/>
      <c r="P96"/>
      <c r="Q96"/>
      <c r="R96"/>
      <c r="S96"/>
      <c r="T96"/>
      <c r="U96"/>
      <c r="V96"/>
      <c r="W96"/>
      <c r="X96"/>
    </row>
    <row r="97" spans="1:24" s="2" customFormat="1" ht="15.75">
      <c r="B97" s="46" t="s">
        <v>95</v>
      </c>
      <c r="C97" s="87"/>
      <c r="D97" s="30"/>
      <c r="E97" s="11"/>
      <c r="F97" s="27"/>
      <c r="G97" s="11"/>
      <c r="H97" s="45"/>
      <c r="I97" s="6"/>
      <c r="J97" s="62"/>
      <c r="L97" s="49"/>
    </row>
    <row r="98" spans="1:24" s="2" customFormat="1" ht="15.75">
      <c r="A98" s="43" t="s">
        <v>91</v>
      </c>
      <c r="B98" s="46"/>
      <c r="C98" s="87" t="s">
        <v>96</v>
      </c>
      <c r="D98" s="30"/>
      <c r="E98" s="11">
        <v>0</v>
      </c>
      <c r="F98" s="27" t="s">
        <v>25</v>
      </c>
      <c r="G98" s="11"/>
      <c r="H98" s="45">
        <f t="shared" ref="H98:H99" si="27">+E98*G98</f>
        <v>0</v>
      </c>
      <c r="I98" s="6"/>
      <c r="J98" s="62" t="e">
        <f>+H98/$I$291</f>
        <v>#DIV/0!</v>
      </c>
      <c r="L98" s="49"/>
    </row>
    <row r="99" spans="1:24" s="2" customFormat="1" ht="15.75">
      <c r="A99" s="43" t="s">
        <v>92</v>
      </c>
      <c r="B99" s="46"/>
      <c r="C99" s="87" t="s">
        <v>97</v>
      </c>
      <c r="D99" s="30"/>
      <c r="E99" s="11">
        <v>0</v>
      </c>
      <c r="F99" s="27" t="s">
        <v>25</v>
      </c>
      <c r="G99" s="11"/>
      <c r="H99" s="45">
        <f t="shared" si="27"/>
        <v>0</v>
      </c>
      <c r="I99" s="6"/>
      <c r="J99" s="62" t="e">
        <f>+H99/$I$291</f>
        <v>#DIV/0!</v>
      </c>
      <c r="L99" s="49"/>
    </row>
    <row r="100" spans="1:24" ht="16.5" thickBot="1">
      <c r="A100" s="43"/>
      <c r="B100" s="21"/>
      <c r="C100" s="109"/>
      <c r="D100" s="109"/>
      <c r="E100" s="39"/>
      <c r="F100" s="39"/>
      <c r="G100" s="39"/>
      <c r="H100" s="39"/>
      <c r="I100" s="40"/>
      <c r="J100" s="40"/>
      <c r="K100" s="52"/>
      <c r="L100" s="50"/>
    </row>
    <row r="101" spans="1:24" s="2" customFormat="1" ht="21" thickBot="1">
      <c r="A101" s="22">
        <v>15</v>
      </c>
      <c r="B101" s="91"/>
      <c r="C101" s="23" t="s">
        <v>104</v>
      </c>
      <c r="D101" s="70"/>
      <c r="E101" s="24"/>
      <c r="F101" s="25"/>
      <c r="G101" s="25"/>
      <c r="H101" s="25"/>
      <c r="I101" s="26">
        <f>SUM(H103:H105)</f>
        <v>0</v>
      </c>
      <c r="J101" s="47"/>
      <c r="K101" s="42" t="e">
        <f>SUM(J103:J105)</f>
        <v>#DIV/0!</v>
      </c>
      <c r="L101"/>
      <c r="M101"/>
      <c r="N101"/>
      <c r="O101"/>
      <c r="P101"/>
      <c r="Q101"/>
      <c r="R101"/>
      <c r="S101"/>
      <c r="T101"/>
      <c r="U101"/>
      <c r="V101"/>
      <c r="W101"/>
      <c r="X101"/>
    </row>
    <row r="102" spans="1:24" s="2" customFormat="1">
      <c r="A102" s="37"/>
      <c r="B102" s="95"/>
      <c r="C102" s="38"/>
      <c r="D102" s="29"/>
      <c r="E102" s="5"/>
      <c r="F102" s="5"/>
      <c r="G102" s="5"/>
      <c r="H102" s="5"/>
      <c r="I102" s="6"/>
      <c r="J102" s="6"/>
      <c r="K102" s="51"/>
      <c r="L102" s="50"/>
      <c r="M102"/>
      <c r="N102"/>
      <c r="O102"/>
      <c r="P102"/>
      <c r="Q102"/>
      <c r="R102"/>
      <c r="S102"/>
      <c r="T102"/>
      <c r="U102"/>
      <c r="V102"/>
      <c r="W102"/>
      <c r="X102"/>
    </row>
    <row r="103" spans="1:24" s="2" customFormat="1" ht="15.75">
      <c r="B103" s="46"/>
      <c r="C103" s="87"/>
      <c r="D103" s="30"/>
      <c r="E103" s="11"/>
      <c r="F103" s="27"/>
      <c r="G103" s="11"/>
      <c r="H103" s="45"/>
      <c r="I103" s="6"/>
      <c r="J103" s="62"/>
      <c r="L103" s="49"/>
    </row>
    <row r="104" spans="1:24" s="2" customFormat="1" ht="15.75">
      <c r="A104" s="43" t="s">
        <v>93</v>
      </c>
      <c r="B104" s="46"/>
      <c r="C104" s="87" t="s">
        <v>105</v>
      </c>
      <c r="D104" s="30"/>
      <c r="E104" s="11">
        <v>0</v>
      </c>
      <c r="F104" s="27" t="s">
        <v>17</v>
      </c>
      <c r="G104" s="11"/>
      <c r="H104" s="45">
        <f t="shared" ref="H104" si="28">+E104*G104</f>
        <v>0</v>
      </c>
      <c r="I104" s="6"/>
      <c r="J104" s="62" t="e">
        <f>+H104/$I$291</f>
        <v>#DIV/0!</v>
      </c>
      <c r="L104" s="49"/>
    </row>
    <row r="105" spans="1:24" ht="16.5" thickBot="1">
      <c r="A105" s="43"/>
      <c r="B105" s="21"/>
      <c r="C105" s="109"/>
      <c r="D105" s="109"/>
      <c r="E105" s="39"/>
      <c r="F105" s="39"/>
      <c r="G105" s="39"/>
      <c r="H105" s="39"/>
      <c r="I105" s="40"/>
      <c r="J105" s="40"/>
      <c r="K105" s="52"/>
      <c r="L105" s="50"/>
    </row>
    <row r="106" spans="1:24" s="2" customFormat="1" ht="21" thickBot="1">
      <c r="A106" s="22">
        <v>16</v>
      </c>
      <c r="B106" s="91"/>
      <c r="C106" s="23" t="s">
        <v>252</v>
      </c>
      <c r="D106" s="70"/>
      <c r="E106" s="24"/>
      <c r="F106" s="25"/>
      <c r="G106" s="25"/>
      <c r="H106" s="25"/>
      <c r="I106" s="26">
        <f>SUM(H108:H113)</f>
        <v>0</v>
      </c>
      <c r="J106" s="47"/>
      <c r="K106" s="42" t="e">
        <f>SUM(J108:J113)</f>
        <v>#DIV/0!</v>
      </c>
      <c r="L106"/>
      <c r="M106"/>
      <c r="N106"/>
      <c r="O106"/>
      <c r="P106"/>
      <c r="Q106"/>
      <c r="R106"/>
      <c r="S106"/>
      <c r="T106"/>
      <c r="U106"/>
      <c r="V106"/>
      <c r="W106"/>
      <c r="X106"/>
    </row>
    <row r="107" spans="1:24" s="2" customFormat="1">
      <c r="A107" s="37"/>
      <c r="B107" s="95"/>
      <c r="C107" s="38"/>
      <c r="D107" s="29"/>
      <c r="E107" s="5"/>
      <c r="F107" s="5"/>
      <c r="G107" s="5"/>
      <c r="H107" s="5"/>
      <c r="I107" s="6"/>
      <c r="J107" s="6"/>
      <c r="K107" s="51"/>
      <c r="L107" s="50"/>
      <c r="M107"/>
      <c r="N107"/>
      <c r="O107"/>
      <c r="P107"/>
      <c r="Q107"/>
      <c r="R107"/>
      <c r="S107"/>
      <c r="T107"/>
      <c r="U107"/>
      <c r="V107"/>
      <c r="W107"/>
      <c r="X107"/>
    </row>
    <row r="108" spans="1:24" s="2" customFormat="1" ht="15.75">
      <c r="B108" s="46" t="s">
        <v>108</v>
      </c>
      <c r="C108" s="87"/>
      <c r="D108" s="30"/>
      <c r="E108" s="11"/>
      <c r="F108" s="27"/>
      <c r="G108" s="11"/>
      <c r="H108" s="45"/>
      <c r="I108" s="6"/>
      <c r="J108" s="62"/>
      <c r="L108" s="49"/>
    </row>
    <row r="109" spans="1:24" s="2" customFormat="1" ht="15.75">
      <c r="A109" s="43" t="s">
        <v>100</v>
      </c>
      <c r="B109" s="46"/>
      <c r="C109" s="87" t="s">
        <v>109</v>
      </c>
      <c r="D109" s="30"/>
      <c r="E109" s="11">
        <v>0</v>
      </c>
      <c r="F109" s="27" t="s">
        <v>17</v>
      </c>
      <c r="G109" s="11"/>
      <c r="H109" s="45">
        <f t="shared" ref="H109" si="29">+E109*G109</f>
        <v>0</v>
      </c>
      <c r="I109" s="6"/>
      <c r="J109" s="62" t="e">
        <f>+H109/$I$291</f>
        <v>#DIV/0!</v>
      </c>
      <c r="L109" s="49"/>
    </row>
    <row r="110" spans="1:24" s="2" customFormat="1" ht="15.75">
      <c r="A110" s="43" t="s">
        <v>101</v>
      </c>
      <c r="B110" s="46"/>
      <c r="C110" s="87" t="s">
        <v>253</v>
      </c>
      <c r="D110" s="30"/>
      <c r="E110" s="11">
        <v>0</v>
      </c>
      <c r="F110" s="27" t="s">
        <v>17</v>
      </c>
      <c r="G110" s="11"/>
      <c r="H110" s="45">
        <f t="shared" ref="H110" si="30">+E110*G110</f>
        <v>0</v>
      </c>
      <c r="I110" s="6"/>
      <c r="J110" s="62" t="e">
        <f>+H110/$I$291</f>
        <v>#DIV/0!</v>
      </c>
      <c r="L110" s="49"/>
    </row>
    <row r="111" spans="1:24" s="2" customFormat="1" ht="15.75">
      <c r="A111" s="43" t="s">
        <v>102</v>
      </c>
      <c r="B111" s="46"/>
      <c r="C111" s="87" t="s">
        <v>110</v>
      </c>
      <c r="D111" s="30"/>
      <c r="E111" s="11">
        <v>0</v>
      </c>
      <c r="F111" s="27" t="s">
        <v>17</v>
      </c>
      <c r="G111" s="11"/>
      <c r="H111" s="45">
        <f t="shared" ref="H111:H112" si="31">+E111*G111</f>
        <v>0</v>
      </c>
      <c r="I111" s="6"/>
      <c r="J111" s="62" t="e">
        <f>+H111/$I$291</f>
        <v>#DIV/0!</v>
      </c>
      <c r="L111" s="49"/>
    </row>
    <row r="112" spans="1:24" s="2" customFormat="1" ht="15.75">
      <c r="A112" s="43" t="s">
        <v>254</v>
      </c>
      <c r="B112" s="46"/>
      <c r="C112" s="87" t="s">
        <v>111</v>
      </c>
      <c r="D112" s="30"/>
      <c r="E112" s="11">
        <v>0</v>
      </c>
      <c r="F112" s="27" t="s">
        <v>17</v>
      </c>
      <c r="G112" s="11"/>
      <c r="H112" s="45">
        <f t="shared" si="31"/>
        <v>0</v>
      </c>
      <c r="I112" s="6"/>
      <c r="J112" s="62" t="e">
        <f>+H112/$I$291</f>
        <v>#DIV/0!</v>
      </c>
      <c r="L112" s="49"/>
    </row>
    <row r="113" spans="1:24" ht="16.5" thickBot="1">
      <c r="A113" s="43"/>
      <c r="B113" s="21"/>
      <c r="C113" s="109"/>
      <c r="D113" s="109"/>
      <c r="E113" s="39"/>
      <c r="F113" s="39"/>
      <c r="G113" s="39"/>
      <c r="H113" s="39"/>
      <c r="I113" s="40"/>
      <c r="J113" s="40"/>
      <c r="K113" s="52"/>
      <c r="L113" s="50"/>
    </row>
    <row r="114" spans="1:24" s="2" customFormat="1" ht="21" thickBot="1">
      <c r="A114" s="22">
        <v>17</v>
      </c>
      <c r="B114" s="91"/>
      <c r="C114" s="23" t="s">
        <v>119</v>
      </c>
      <c r="D114" s="70"/>
      <c r="E114" s="24"/>
      <c r="F114" s="25"/>
      <c r="G114" s="25"/>
      <c r="H114" s="25"/>
      <c r="I114" s="26">
        <f>SUM(H116:H118)</f>
        <v>0</v>
      </c>
      <c r="J114" s="47"/>
      <c r="K114" s="42" t="e">
        <f>SUM(J116:J118)</f>
        <v>#DIV/0!</v>
      </c>
      <c r="L114"/>
      <c r="M114"/>
      <c r="N114"/>
      <c r="O114"/>
      <c r="P114"/>
      <c r="Q114"/>
      <c r="R114"/>
      <c r="S114"/>
      <c r="T114"/>
      <c r="U114"/>
      <c r="V114"/>
      <c r="W114"/>
      <c r="X114"/>
    </row>
    <row r="115" spans="1:24" s="2" customFormat="1">
      <c r="A115" s="37"/>
      <c r="B115" s="95"/>
      <c r="C115" s="38"/>
      <c r="D115" s="29"/>
      <c r="E115" s="5"/>
      <c r="F115" s="5"/>
      <c r="G115" s="5"/>
      <c r="H115" s="5"/>
      <c r="I115" s="6"/>
      <c r="J115" s="6"/>
      <c r="K115" s="51"/>
      <c r="L115" s="50"/>
      <c r="M115"/>
      <c r="N115"/>
      <c r="O115"/>
      <c r="P115"/>
      <c r="Q115"/>
      <c r="R115"/>
      <c r="S115"/>
      <c r="T115"/>
      <c r="U115"/>
      <c r="V115"/>
      <c r="W115"/>
      <c r="X115"/>
    </row>
    <row r="116" spans="1:24" s="2" customFormat="1" ht="15.75">
      <c r="A116" s="43" t="s">
        <v>98</v>
      </c>
      <c r="B116" s="46"/>
      <c r="C116" s="87" t="s">
        <v>121</v>
      </c>
      <c r="D116" s="30"/>
      <c r="E116" s="11">
        <v>0</v>
      </c>
      <c r="F116" s="27" t="s">
        <v>16</v>
      </c>
      <c r="G116" s="11"/>
      <c r="H116" s="45">
        <f t="shared" ref="H116:H117" si="32">+E116*G116</f>
        <v>0</v>
      </c>
      <c r="I116" s="6"/>
      <c r="J116" s="62" t="e">
        <f>+H116/$I$291</f>
        <v>#DIV/0!</v>
      </c>
      <c r="L116" s="49"/>
    </row>
    <row r="117" spans="1:24" s="2" customFormat="1" ht="15.75">
      <c r="A117" s="43" t="s">
        <v>99</v>
      </c>
      <c r="B117" s="46"/>
      <c r="C117" s="87" t="s">
        <v>122</v>
      </c>
      <c r="D117" s="30"/>
      <c r="E117" s="11">
        <v>0</v>
      </c>
      <c r="F117" s="27" t="s">
        <v>16</v>
      </c>
      <c r="G117" s="11"/>
      <c r="H117" s="45">
        <f t="shared" si="32"/>
        <v>0</v>
      </c>
      <c r="I117" s="6"/>
      <c r="J117" s="62" t="e">
        <f>+H117/$I$291</f>
        <v>#DIV/0!</v>
      </c>
      <c r="L117" s="49"/>
    </row>
    <row r="118" spans="1:24" ht="16.5" thickBot="1">
      <c r="A118" s="43"/>
      <c r="B118" s="21"/>
      <c r="C118" s="109"/>
      <c r="D118" s="109"/>
      <c r="E118" s="39"/>
      <c r="F118" s="39"/>
      <c r="G118" s="39"/>
      <c r="H118" s="39"/>
      <c r="I118" s="40"/>
      <c r="J118" s="40"/>
      <c r="K118" s="52"/>
      <c r="L118" s="50"/>
    </row>
    <row r="119" spans="1:24" s="2" customFormat="1" ht="21" thickBot="1">
      <c r="A119" s="22">
        <v>18</v>
      </c>
      <c r="B119" s="91"/>
      <c r="C119" s="23" t="s">
        <v>255</v>
      </c>
      <c r="D119" s="70"/>
      <c r="E119" s="24"/>
      <c r="F119" s="25"/>
      <c r="G119" s="25"/>
      <c r="H119" s="25"/>
      <c r="I119" s="26">
        <f>SUM(H121:H122)</f>
        <v>0</v>
      </c>
      <c r="J119" s="47"/>
      <c r="K119" s="42" t="e">
        <f>SUM(J121:J122)</f>
        <v>#DIV/0!</v>
      </c>
      <c r="L119"/>
      <c r="M119"/>
      <c r="N119"/>
      <c r="O119"/>
      <c r="P119"/>
      <c r="Q119"/>
      <c r="R119"/>
      <c r="S119"/>
      <c r="T119"/>
      <c r="U119"/>
      <c r="V119"/>
      <c r="W119"/>
      <c r="X119"/>
    </row>
    <row r="120" spans="1:24" s="2" customFormat="1">
      <c r="A120" s="37"/>
      <c r="B120" s="95"/>
      <c r="C120" s="38"/>
      <c r="D120" s="29"/>
      <c r="E120" s="5"/>
      <c r="F120" s="5"/>
      <c r="G120" s="5"/>
      <c r="H120" s="5"/>
      <c r="I120" s="6"/>
      <c r="J120" s="6"/>
      <c r="K120" s="51"/>
      <c r="L120" s="50"/>
      <c r="M120"/>
      <c r="N120"/>
      <c r="O120"/>
      <c r="P120"/>
      <c r="Q120"/>
      <c r="R120"/>
      <c r="S120"/>
      <c r="T120"/>
      <c r="U120"/>
      <c r="V120"/>
      <c r="W120"/>
      <c r="X120"/>
    </row>
    <row r="121" spans="1:24" s="2" customFormat="1" ht="15.75">
      <c r="A121" s="43" t="s">
        <v>103</v>
      </c>
      <c r="B121" s="46"/>
      <c r="C121" s="87" t="s">
        <v>111</v>
      </c>
      <c r="D121" s="30"/>
      <c r="E121" s="11">
        <v>0</v>
      </c>
      <c r="F121" s="27" t="s">
        <v>17</v>
      </c>
      <c r="G121" s="11"/>
      <c r="H121" s="45">
        <f t="shared" ref="H121" si="33">+E121*G121</f>
        <v>0</v>
      </c>
      <c r="I121" s="6"/>
      <c r="J121" s="62" t="e">
        <f>+H121/$I$291</f>
        <v>#DIV/0!</v>
      </c>
      <c r="L121" s="49"/>
    </row>
    <row r="122" spans="1:24" ht="16.5" thickBot="1">
      <c r="A122" s="43"/>
      <c r="B122" s="21"/>
      <c r="C122" s="109"/>
      <c r="D122" s="109"/>
      <c r="E122" s="39"/>
      <c r="F122" s="39"/>
      <c r="G122" s="39"/>
      <c r="H122" s="39"/>
      <c r="I122" s="40"/>
      <c r="J122" s="40"/>
      <c r="K122" s="52"/>
      <c r="L122" s="50"/>
    </row>
    <row r="123" spans="1:24" s="2" customFormat="1" ht="21" thickBot="1">
      <c r="A123" s="22">
        <v>19</v>
      </c>
      <c r="B123" s="91"/>
      <c r="C123" s="23" t="s">
        <v>132</v>
      </c>
      <c r="D123" s="70"/>
      <c r="E123" s="24"/>
      <c r="F123" s="25"/>
      <c r="G123" s="25"/>
      <c r="H123" s="25"/>
      <c r="I123" s="26">
        <f>SUM(H125:H142)</f>
        <v>0</v>
      </c>
      <c r="J123" s="47"/>
      <c r="K123" s="42" t="e">
        <f>SUM(J125:J142)</f>
        <v>#DIV/0!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</row>
    <row r="124" spans="1:24" s="2" customFormat="1">
      <c r="A124" s="37"/>
      <c r="B124" s="95"/>
      <c r="C124" s="38"/>
      <c r="D124" s="29"/>
      <c r="E124" s="5"/>
      <c r="F124" s="5"/>
      <c r="G124" s="5"/>
      <c r="H124" s="5"/>
      <c r="I124" s="6"/>
      <c r="J124" s="6"/>
      <c r="K124" s="51"/>
      <c r="L124" s="50"/>
      <c r="M124"/>
      <c r="N124"/>
      <c r="O124"/>
      <c r="P124"/>
      <c r="Q124"/>
      <c r="R124"/>
      <c r="S124"/>
      <c r="T124"/>
      <c r="U124"/>
      <c r="V124"/>
      <c r="W124"/>
      <c r="X124"/>
    </row>
    <row r="125" spans="1:24" s="2" customFormat="1" ht="15.75">
      <c r="A125" s="43" t="s">
        <v>106</v>
      </c>
      <c r="B125" s="46" t="s">
        <v>125</v>
      </c>
      <c r="C125" s="87" t="s">
        <v>126</v>
      </c>
      <c r="D125" s="30"/>
      <c r="E125" s="11">
        <v>0</v>
      </c>
      <c r="F125" s="27" t="s">
        <v>18</v>
      </c>
      <c r="G125" s="11"/>
      <c r="H125" s="45">
        <f t="shared" ref="H125" si="34">+E125*G125</f>
        <v>0</v>
      </c>
      <c r="I125" s="6"/>
      <c r="J125" s="62" t="e">
        <f t="shared" ref="J125:J141" si="35">+H125/$I$291</f>
        <v>#DIV/0!</v>
      </c>
      <c r="L125" s="49"/>
    </row>
    <row r="126" spans="1:24" s="2" customFormat="1" ht="15.75">
      <c r="A126" s="43" t="s">
        <v>274</v>
      </c>
      <c r="B126" s="46"/>
      <c r="C126" s="87" t="s">
        <v>256</v>
      </c>
      <c r="D126" s="30"/>
      <c r="E126" s="11">
        <v>0</v>
      </c>
      <c r="F126" s="27" t="s">
        <v>18</v>
      </c>
      <c r="G126" s="11"/>
      <c r="H126" s="45">
        <f t="shared" ref="H126:H141" si="36">+E126*G126</f>
        <v>0</v>
      </c>
      <c r="I126" s="6"/>
      <c r="J126" s="62" t="e">
        <f t="shared" si="35"/>
        <v>#DIV/0!</v>
      </c>
      <c r="L126" s="49"/>
    </row>
    <row r="127" spans="1:24" s="2" customFormat="1" ht="15.75">
      <c r="A127" s="43" t="s">
        <v>275</v>
      </c>
      <c r="B127" s="46"/>
      <c r="C127" s="87" t="s">
        <v>257</v>
      </c>
      <c r="D127" s="30"/>
      <c r="E127" s="11">
        <v>0</v>
      </c>
      <c r="F127" s="27" t="s">
        <v>18</v>
      </c>
      <c r="G127" s="11"/>
      <c r="H127" s="45">
        <f t="shared" si="36"/>
        <v>0</v>
      </c>
      <c r="I127" s="6"/>
      <c r="J127" s="62" t="e">
        <f t="shared" si="35"/>
        <v>#DIV/0!</v>
      </c>
      <c r="L127" s="49"/>
    </row>
    <row r="128" spans="1:24" s="2" customFormat="1" ht="15.75">
      <c r="A128" s="43" t="s">
        <v>276</v>
      </c>
      <c r="B128" s="46"/>
      <c r="C128" s="87" t="s">
        <v>258</v>
      </c>
      <c r="D128" s="30"/>
      <c r="E128" s="11">
        <v>0</v>
      </c>
      <c r="F128" s="27" t="s">
        <v>18</v>
      </c>
      <c r="G128" s="11"/>
      <c r="H128" s="45">
        <f t="shared" si="36"/>
        <v>0</v>
      </c>
      <c r="I128" s="6"/>
      <c r="J128" s="62" t="e">
        <f t="shared" si="35"/>
        <v>#DIV/0!</v>
      </c>
      <c r="L128" s="49"/>
    </row>
    <row r="129" spans="1:24" s="2" customFormat="1" ht="15.75">
      <c r="A129" s="43" t="s">
        <v>277</v>
      </c>
      <c r="B129" s="46"/>
      <c r="C129" s="87" t="s">
        <v>259</v>
      </c>
      <c r="D129" s="30"/>
      <c r="E129" s="11">
        <v>0</v>
      </c>
      <c r="F129" s="27" t="s">
        <v>18</v>
      </c>
      <c r="G129" s="11"/>
      <c r="H129" s="45">
        <f t="shared" si="36"/>
        <v>0</v>
      </c>
      <c r="I129" s="6"/>
      <c r="J129" s="62" t="e">
        <f t="shared" si="35"/>
        <v>#DIV/0!</v>
      </c>
      <c r="L129" s="49"/>
    </row>
    <row r="130" spans="1:24" s="2" customFormat="1" ht="15.75">
      <c r="A130" s="43" t="s">
        <v>278</v>
      </c>
      <c r="B130" s="46"/>
      <c r="C130" s="87" t="s">
        <v>260</v>
      </c>
      <c r="D130" s="30"/>
      <c r="E130" s="11">
        <v>0</v>
      </c>
      <c r="F130" s="27" t="s">
        <v>18</v>
      </c>
      <c r="G130" s="11"/>
      <c r="H130" s="45">
        <f t="shared" si="36"/>
        <v>0</v>
      </c>
      <c r="I130" s="6"/>
      <c r="J130" s="62" t="e">
        <f t="shared" si="35"/>
        <v>#DIV/0!</v>
      </c>
      <c r="L130" s="49"/>
    </row>
    <row r="131" spans="1:24" s="2" customFormat="1" ht="15.75">
      <c r="A131" s="43" t="s">
        <v>279</v>
      </c>
      <c r="B131" s="46"/>
      <c r="C131" s="87" t="s">
        <v>261</v>
      </c>
      <c r="D131" s="30"/>
      <c r="E131" s="11">
        <v>0</v>
      </c>
      <c r="F131" s="27" t="s">
        <v>18</v>
      </c>
      <c r="G131" s="11"/>
      <c r="H131" s="45">
        <f t="shared" si="36"/>
        <v>0</v>
      </c>
      <c r="I131" s="6"/>
      <c r="J131" s="62" t="e">
        <f t="shared" si="35"/>
        <v>#DIV/0!</v>
      </c>
      <c r="L131" s="49"/>
    </row>
    <row r="132" spans="1:24" s="2" customFormat="1" ht="15.75">
      <c r="A132" s="43" t="s">
        <v>280</v>
      </c>
      <c r="B132" s="46" t="s">
        <v>262</v>
      </c>
      <c r="C132" s="87" t="s">
        <v>263</v>
      </c>
      <c r="D132" s="30"/>
      <c r="E132" s="11">
        <v>0</v>
      </c>
      <c r="F132" s="27" t="s">
        <v>18</v>
      </c>
      <c r="G132" s="11"/>
      <c r="H132" s="45">
        <f t="shared" si="36"/>
        <v>0</v>
      </c>
      <c r="I132" s="6"/>
      <c r="J132" s="62" t="e">
        <f t="shared" si="35"/>
        <v>#DIV/0!</v>
      </c>
      <c r="L132" s="49"/>
    </row>
    <row r="133" spans="1:24" s="2" customFormat="1" ht="15.75">
      <c r="A133" s="43" t="s">
        <v>281</v>
      </c>
      <c r="B133" s="46"/>
      <c r="C133" s="87" t="s">
        <v>264</v>
      </c>
      <c r="D133" s="30"/>
      <c r="E133" s="11">
        <v>0</v>
      </c>
      <c r="F133" s="27" t="s">
        <v>18</v>
      </c>
      <c r="G133" s="11"/>
      <c r="H133" s="45">
        <f t="shared" si="36"/>
        <v>0</v>
      </c>
      <c r="I133" s="6"/>
      <c r="J133" s="62" t="e">
        <f t="shared" si="35"/>
        <v>#DIV/0!</v>
      </c>
      <c r="L133" s="49"/>
    </row>
    <row r="134" spans="1:24" s="2" customFormat="1" ht="15.75">
      <c r="A134" s="43" t="s">
        <v>282</v>
      </c>
      <c r="B134" s="46"/>
      <c r="C134" s="87" t="s">
        <v>265</v>
      </c>
      <c r="D134" s="30"/>
      <c r="E134" s="11">
        <v>0</v>
      </c>
      <c r="F134" s="27" t="s">
        <v>18</v>
      </c>
      <c r="G134" s="11"/>
      <c r="H134" s="45">
        <f t="shared" si="36"/>
        <v>0</v>
      </c>
      <c r="I134" s="6"/>
      <c r="J134" s="62" t="e">
        <f t="shared" si="35"/>
        <v>#DIV/0!</v>
      </c>
      <c r="L134" s="49"/>
    </row>
    <row r="135" spans="1:24" s="2" customFormat="1" ht="15.75">
      <c r="A135" s="43" t="s">
        <v>283</v>
      </c>
      <c r="B135" s="46"/>
      <c r="C135" s="87" t="s">
        <v>266</v>
      </c>
      <c r="D135" s="30"/>
      <c r="E135" s="11">
        <v>0</v>
      </c>
      <c r="F135" s="27" t="s">
        <v>18</v>
      </c>
      <c r="G135" s="11"/>
      <c r="H135" s="45">
        <f t="shared" si="36"/>
        <v>0</v>
      </c>
      <c r="I135" s="6"/>
      <c r="J135" s="62" t="e">
        <f t="shared" si="35"/>
        <v>#DIV/0!</v>
      </c>
      <c r="L135" s="49"/>
    </row>
    <row r="136" spans="1:24" s="2" customFormat="1" ht="15.75">
      <c r="A136" s="43" t="s">
        <v>284</v>
      </c>
      <c r="B136" s="46"/>
      <c r="C136" s="87" t="s">
        <v>267</v>
      </c>
      <c r="D136" s="30"/>
      <c r="E136" s="11">
        <v>0</v>
      </c>
      <c r="F136" s="27" t="s">
        <v>18</v>
      </c>
      <c r="G136" s="11"/>
      <c r="H136" s="45">
        <f t="shared" si="36"/>
        <v>0</v>
      </c>
      <c r="I136" s="6"/>
      <c r="J136" s="62" t="e">
        <f t="shared" si="35"/>
        <v>#DIV/0!</v>
      </c>
      <c r="L136" s="49"/>
    </row>
    <row r="137" spans="1:24" s="2" customFormat="1" ht="15.75">
      <c r="A137" s="43" t="s">
        <v>285</v>
      </c>
      <c r="B137" s="46"/>
      <c r="C137" s="87" t="s">
        <v>268</v>
      </c>
      <c r="D137" s="30"/>
      <c r="E137" s="11">
        <v>0</v>
      </c>
      <c r="F137" s="27" t="s">
        <v>18</v>
      </c>
      <c r="G137" s="11"/>
      <c r="H137" s="45">
        <f t="shared" si="36"/>
        <v>0</v>
      </c>
      <c r="I137" s="6"/>
      <c r="J137" s="62" t="e">
        <f t="shared" si="35"/>
        <v>#DIV/0!</v>
      </c>
      <c r="L137" s="49"/>
    </row>
    <row r="138" spans="1:24" s="2" customFormat="1" ht="15.75">
      <c r="A138" s="43" t="s">
        <v>286</v>
      </c>
      <c r="B138" s="46"/>
      <c r="C138" s="87" t="s">
        <v>269</v>
      </c>
      <c r="D138" s="30"/>
      <c r="E138" s="11">
        <v>0</v>
      </c>
      <c r="F138" s="27" t="s">
        <v>18</v>
      </c>
      <c r="G138" s="11"/>
      <c r="H138" s="45">
        <f t="shared" si="36"/>
        <v>0</v>
      </c>
      <c r="I138" s="6"/>
      <c r="J138" s="62" t="e">
        <f t="shared" si="35"/>
        <v>#DIV/0!</v>
      </c>
      <c r="L138" s="49"/>
    </row>
    <row r="139" spans="1:24" s="2" customFormat="1" ht="15.75">
      <c r="A139" s="43" t="s">
        <v>287</v>
      </c>
      <c r="B139" s="46"/>
      <c r="C139" s="87" t="s">
        <v>270</v>
      </c>
      <c r="D139" s="30"/>
      <c r="E139" s="11">
        <v>0</v>
      </c>
      <c r="F139" s="27" t="s">
        <v>18</v>
      </c>
      <c r="G139" s="11"/>
      <c r="H139" s="45">
        <f t="shared" si="36"/>
        <v>0</v>
      </c>
      <c r="I139" s="6"/>
      <c r="J139" s="62" t="e">
        <f t="shared" si="35"/>
        <v>#DIV/0!</v>
      </c>
      <c r="L139" s="49"/>
    </row>
    <row r="140" spans="1:24" s="2" customFormat="1" ht="15.75">
      <c r="A140" s="43" t="s">
        <v>288</v>
      </c>
      <c r="B140" s="46" t="s">
        <v>271</v>
      </c>
      <c r="C140" s="87" t="s">
        <v>272</v>
      </c>
      <c r="D140" s="30"/>
      <c r="E140" s="11">
        <v>0</v>
      </c>
      <c r="F140" s="27" t="s">
        <v>18</v>
      </c>
      <c r="G140" s="11"/>
      <c r="H140" s="45">
        <f t="shared" si="36"/>
        <v>0</v>
      </c>
      <c r="I140" s="6"/>
      <c r="J140" s="62" t="e">
        <f t="shared" si="35"/>
        <v>#DIV/0!</v>
      </c>
      <c r="L140" s="49"/>
    </row>
    <row r="141" spans="1:24" s="2" customFormat="1" ht="15.75">
      <c r="A141" s="43" t="s">
        <v>289</v>
      </c>
      <c r="B141" s="46"/>
      <c r="C141" s="87" t="s">
        <v>273</v>
      </c>
      <c r="D141" s="30"/>
      <c r="E141" s="11">
        <v>0</v>
      </c>
      <c r="F141" s="27" t="s">
        <v>18</v>
      </c>
      <c r="G141" s="11"/>
      <c r="H141" s="45">
        <f t="shared" si="36"/>
        <v>0</v>
      </c>
      <c r="I141" s="6"/>
      <c r="J141" s="62" t="e">
        <f t="shared" si="35"/>
        <v>#DIV/0!</v>
      </c>
      <c r="L141" s="49"/>
    </row>
    <row r="142" spans="1:24" ht="16.5" thickBot="1">
      <c r="A142" s="43"/>
      <c r="B142" s="21"/>
      <c r="C142" s="109"/>
      <c r="D142" s="109"/>
      <c r="E142" s="39"/>
      <c r="F142" s="39"/>
      <c r="G142" s="39"/>
      <c r="H142" s="39"/>
      <c r="I142" s="40"/>
      <c r="J142" s="40"/>
      <c r="K142" s="52"/>
      <c r="L142" s="50"/>
    </row>
    <row r="143" spans="1:24" s="2" customFormat="1" ht="21" thickBot="1">
      <c r="A143" s="22">
        <v>20</v>
      </c>
      <c r="B143" s="91"/>
      <c r="C143" s="23" t="s">
        <v>290</v>
      </c>
      <c r="D143" s="70"/>
      <c r="E143" s="24"/>
      <c r="F143" s="25"/>
      <c r="G143" s="25"/>
      <c r="H143" s="25"/>
      <c r="I143" s="26">
        <f>SUM(H145:H176)</f>
        <v>0</v>
      </c>
      <c r="J143" s="47"/>
      <c r="K143" s="42" t="e">
        <f>SUM(J145:J176)</f>
        <v>#DIV/0!</v>
      </c>
      <c r="L143"/>
      <c r="M143"/>
      <c r="N143"/>
      <c r="O143"/>
      <c r="P143"/>
      <c r="Q143"/>
      <c r="R143"/>
      <c r="S143"/>
      <c r="T143"/>
      <c r="U143"/>
      <c r="V143"/>
      <c r="W143"/>
      <c r="X143"/>
    </row>
    <row r="144" spans="1:24" s="2" customFormat="1">
      <c r="A144" s="37"/>
      <c r="B144" s="95"/>
      <c r="C144" s="38"/>
      <c r="D144" s="29"/>
      <c r="E144" s="5"/>
      <c r="F144" s="5"/>
      <c r="G144" s="5"/>
      <c r="H144" s="5"/>
      <c r="I144" s="6"/>
      <c r="J144" s="6"/>
      <c r="K144" s="51"/>
      <c r="L144" s="50"/>
      <c r="M144"/>
      <c r="N144"/>
      <c r="O144"/>
      <c r="P144"/>
      <c r="Q144"/>
      <c r="R144"/>
      <c r="S144"/>
      <c r="T144"/>
      <c r="U144"/>
      <c r="V144"/>
      <c r="W144"/>
      <c r="X144"/>
    </row>
    <row r="145" spans="1:12" s="2" customFormat="1" ht="15.75">
      <c r="B145" s="46" t="s">
        <v>291</v>
      </c>
      <c r="C145" s="87"/>
      <c r="D145" s="30"/>
      <c r="E145" s="11"/>
      <c r="F145" s="27"/>
      <c r="G145" s="11"/>
      <c r="H145" s="45"/>
      <c r="I145" s="6"/>
      <c r="J145" s="62"/>
      <c r="L145" s="49"/>
    </row>
    <row r="146" spans="1:12" s="2" customFormat="1" ht="15.75">
      <c r="A146" s="43" t="s">
        <v>107</v>
      </c>
      <c r="B146" s="46"/>
      <c r="C146" s="87" t="s">
        <v>133</v>
      </c>
      <c r="D146" s="30"/>
      <c r="E146" s="11">
        <v>0</v>
      </c>
      <c r="F146" s="27" t="s">
        <v>16</v>
      </c>
      <c r="G146" s="11"/>
      <c r="H146" s="45">
        <f t="shared" ref="H146" si="37">+E146*G146</f>
        <v>0</v>
      </c>
      <c r="I146" s="6"/>
      <c r="J146" s="62" t="e">
        <f t="shared" ref="J146:J153" si="38">+H146/$I$291</f>
        <v>#DIV/0!</v>
      </c>
      <c r="L146" s="49"/>
    </row>
    <row r="147" spans="1:12" s="2" customFormat="1" ht="15.75">
      <c r="A147" s="43" t="s">
        <v>112</v>
      </c>
      <c r="B147" s="46"/>
      <c r="C147" s="87" t="s">
        <v>134</v>
      </c>
      <c r="D147" s="30"/>
      <c r="E147" s="11">
        <v>0</v>
      </c>
      <c r="F147" s="27" t="s">
        <v>16</v>
      </c>
      <c r="G147" s="11"/>
      <c r="H147" s="45">
        <f t="shared" ref="H147:H175" si="39">+E147*G147</f>
        <v>0</v>
      </c>
      <c r="I147" s="6"/>
      <c r="J147" s="62" t="e">
        <f t="shared" si="38"/>
        <v>#DIV/0!</v>
      </c>
      <c r="L147" s="49"/>
    </row>
    <row r="148" spans="1:12" s="2" customFormat="1" ht="15.75">
      <c r="A148" s="43" t="s">
        <v>113</v>
      </c>
      <c r="B148" s="46"/>
      <c r="C148" s="87" t="s">
        <v>292</v>
      </c>
      <c r="D148" s="30"/>
      <c r="E148" s="11">
        <v>0</v>
      </c>
      <c r="F148" s="27" t="s">
        <v>18</v>
      </c>
      <c r="G148" s="11"/>
      <c r="H148" s="45">
        <f t="shared" si="39"/>
        <v>0</v>
      </c>
      <c r="I148" s="6"/>
      <c r="J148" s="62" t="e">
        <f t="shared" si="38"/>
        <v>#DIV/0!</v>
      </c>
      <c r="L148" s="49"/>
    </row>
    <row r="149" spans="1:12" s="2" customFormat="1" ht="15.75">
      <c r="A149" s="43" t="s">
        <v>114</v>
      </c>
      <c r="B149" s="46"/>
      <c r="C149" s="87" t="s">
        <v>293</v>
      </c>
      <c r="D149" s="30"/>
      <c r="E149" s="11">
        <v>0</v>
      </c>
      <c r="F149" s="27" t="s">
        <v>18</v>
      </c>
      <c r="G149" s="11"/>
      <c r="H149" s="45">
        <f t="shared" si="39"/>
        <v>0</v>
      </c>
      <c r="I149" s="6"/>
      <c r="J149" s="62" t="e">
        <f t="shared" si="38"/>
        <v>#DIV/0!</v>
      </c>
      <c r="L149" s="49"/>
    </row>
    <row r="150" spans="1:12" s="2" customFormat="1" ht="15.75">
      <c r="A150" s="43" t="s">
        <v>115</v>
      </c>
      <c r="B150" s="46"/>
      <c r="C150" s="87" t="s">
        <v>294</v>
      </c>
      <c r="D150" s="30"/>
      <c r="E150" s="11">
        <v>0</v>
      </c>
      <c r="F150" s="27" t="s">
        <v>18</v>
      </c>
      <c r="G150" s="11"/>
      <c r="H150" s="45">
        <f t="shared" si="39"/>
        <v>0</v>
      </c>
      <c r="I150" s="6"/>
      <c r="J150" s="62" t="e">
        <f t="shared" si="38"/>
        <v>#DIV/0!</v>
      </c>
      <c r="L150" s="49"/>
    </row>
    <row r="151" spans="1:12" s="2" customFormat="1" ht="15.75">
      <c r="A151" s="43" t="s">
        <v>116</v>
      </c>
      <c r="B151" s="46"/>
      <c r="C151" s="87" t="s">
        <v>295</v>
      </c>
      <c r="D151" s="30"/>
      <c r="E151" s="11">
        <v>0</v>
      </c>
      <c r="F151" s="27" t="s">
        <v>18</v>
      </c>
      <c r="G151" s="11"/>
      <c r="H151" s="45">
        <f t="shared" si="39"/>
        <v>0</v>
      </c>
      <c r="I151" s="6"/>
      <c r="J151" s="62" t="e">
        <f t="shared" si="38"/>
        <v>#DIV/0!</v>
      </c>
      <c r="L151" s="49"/>
    </row>
    <row r="152" spans="1:12" s="2" customFormat="1" ht="15.75">
      <c r="A152" s="43" t="s">
        <v>117</v>
      </c>
      <c r="B152" s="46"/>
      <c r="C152" s="87" t="s">
        <v>296</v>
      </c>
      <c r="D152" s="30"/>
      <c r="E152" s="11">
        <v>0</v>
      </c>
      <c r="F152" s="27" t="s">
        <v>18</v>
      </c>
      <c r="G152" s="11"/>
      <c r="H152" s="45">
        <f t="shared" si="39"/>
        <v>0</v>
      </c>
      <c r="I152" s="6"/>
      <c r="J152" s="62" t="e">
        <f t="shared" si="38"/>
        <v>#DIV/0!</v>
      </c>
      <c r="L152" s="49"/>
    </row>
    <row r="153" spans="1:12" s="2" customFormat="1" ht="15.75">
      <c r="A153" s="43" t="s">
        <v>118</v>
      </c>
      <c r="B153" s="46"/>
      <c r="C153" s="87" t="s">
        <v>297</v>
      </c>
      <c r="D153" s="30"/>
      <c r="E153" s="11">
        <v>0</v>
      </c>
      <c r="F153" s="27" t="s">
        <v>18</v>
      </c>
      <c r="G153" s="11"/>
      <c r="H153" s="45">
        <f t="shared" si="39"/>
        <v>0</v>
      </c>
      <c r="I153" s="6"/>
      <c r="J153" s="62" t="e">
        <f t="shared" si="38"/>
        <v>#DIV/0!</v>
      </c>
      <c r="L153" s="49"/>
    </row>
    <row r="154" spans="1:12" s="2" customFormat="1" ht="15.75">
      <c r="B154" s="46" t="s">
        <v>135</v>
      </c>
      <c r="C154" s="87"/>
      <c r="D154" s="30"/>
      <c r="E154" s="11"/>
      <c r="F154" s="27"/>
      <c r="G154" s="11"/>
      <c r="H154" s="45"/>
      <c r="I154" s="6"/>
      <c r="J154" s="62"/>
      <c r="L154" s="49"/>
    </row>
    <row r="155" spans="1:12" s="2" customFormat="1" ht="15.75">
      <c r="A155" s="43" t="s">
        <v>311</v>
      </c>
      <c r="B155" s="46"/>
      <c r="C155" s="87" t="s">
        <v>136</v>
      </c>
      <c r="D155" s="30"/>
      <c r="E155" s="11">
        <v>0</v>
      </c>
      <c r="F155" s="27" t="s">
        <v>16</v>
      </c>
      <c r="G155" s="11"/>
      <c r="H155" s="45">
        <f t="shared" si="39"/>
        <v>0</v>
      </c>
      <c r="I155" s="6"/>
      <c r="J155" s="62" t="e">
        <f>+H155/$I$291</f>
        <v>#DIV/0!</v>
      </c>
      <c r="L155" s="49"/>
    </row>
    <row r="156" spans="1:12" s="2" customFormat="1" ht="15.75">
      <c r="A156" s="43" t="s">
        <v>312</v>
      </c>
      <c r="B156" s="46"/>
      <c r="C156" s="87" t="s">
        <v>137</v>
      </c>
      <c r="D156" s="30"/>
      <c r="E156" s="11">
        <v>0</v>
      </c>
      <c r="F156" s="27" t="s">
        <v>16</v>
      </c>
      <c r="G156" s="11"/>
      <c r="H156" s="45">
        <f t="shared" si="39"/>
        <v>0</v>
      </c>
      <c r="I156" s="6"/>
      <c r="J156" s="62" t="e">
        <f>+H156/$I$291</f>
        <v>#DIV/0!</v>
      </c>
      <c r="L156" s="49"/>
    </row>
    <row r="157" spans="1:12" s="2" customFormat="1" ht="15.75">
      <c r="B157" s="46" t="s">
        <v>298</v>
      </c>
      <c r="C157" s="87"/>
      <c r="D157" s="30"/>
      <c r="E157" s="11"/>
      <c r="F157" s="27"/>
      <c r="G157" s="11"/>
      <c r="H157" s="45"/>
      <c r="I157" s="6"/>
      <c r="J157" s="62"/>
      <c r="L157" s="49"/>
    </row>
    <row r="158" spans="1:12" s="2" customFormat="1" ht="15.75">
      <c r="A158" s="43" t="s">
        <v>313</v>
      </c>
      <c r="B158" s="46"/>
      <c r="C158" s="87" t="s">
        <v>138</v>
      </c>
      <c r="D158" s="30"/>
      <c r="E158" s="11">
        <v>0</v>
      </c>
      <c r="F158" s="27" t="s">
        <v>18</v>
      </c>
      <c r="G158" s="11"/>
      <c r="H158" s="45">
        <f t="shared" si="39"/>
        <v>0</v>
      </c>
      <c r="I158" s="6"/>
      <c r="J158" s="62" t="e">
        <f t="shared" ref="J158:J168" si="40">+H158/$I$291</f>
        <v>#DIV/0!</v>
      </c>
      <c r="L158" s="49"/>
    </row>
    <row r="159" spans="1:12" s="2" customFormat="1" ht="15.75">
      <c r="A159" s="43" t="s">
        <v>314</v>
      </c>
      <c r="B159" s="46"/>
      <c r="C159" s="87" t="s">
        <v>299</v>
      </c>
      <c r="D159" s="30"/>
      <c r="E159" s="11">
        <v>0</v>
      </c>
      <c r="F159" s="27" t="s">
        <v>18</v>
      </c>
      <c r="G159" s="11"/>
      <c r="H159" s="45">
        <f t="shared" si="39"/>
        <v>0</v>
      </c>
      <c r="I159" s="6"/>
      <c r="J159" s="62" t="e">
        <f t="shared" si="40"/>
        <v>#DIV/0!</v>
      </c>
      <c r="L159" s="49"/>
    </row>
    <row r="160" spans="1:12" s="2" customFormat="1" ht="15.75">
      <c r="A160" s="43" t="s">
        <v>315</v>
      </c>
      <c r="B160" s="46"/>
      <c r="C160" s="87" t="s">
        <v>300</v>
      </c>
      <c r="D160" s="30"/>
      <c r="E160" s="11">
        <v>0</v>
      </c>
      <c r="F160" s="27" t="s">
        <v>18</v>
      </c>
      <c r="G160" s="11"/>
      <c r="H160" s="45">
        <f t="shared" si="39"/>
        <v>0</v>
      </c>
      <c r="I160" s="6"/>
      <c r="J160" s="62" t="e">
        <f t="shared" si="40"/>
        <v>#DIV/0!</v>
      </c>
      <c r="L160" s="49"/>
    </row>
    <row r="161" spans="1:12" s="2" customFormat="1" ht="15.75">
      <c r="A161" s="43" t="s">
        <v>316</v>
      </c>
      <c r="B161" s="46"/>
      <c r="C161" s="87" t="s">
        <v>301</v>
      </c>
      <c r="D161" s="30"/>
      <c r="E161" s="11">
        <v>0</v>
      </c>
      <c r="F161" s="27" t="s">
        <v>18</v>
      </c>
      <c r="G161" s="11"/>
      <c r="H161" s="45">
        <f t="shared" si="39"/>
        <v>0</v>
      </c>
      <c r="I161" s="6"/>
      <c r="J161" s="62" t="e">
        <f t="shared" si="40"/>
        <v>#DIV/0!</v>
      </c>
      <c r="L161" s="49"/>
    </row>
    <row r="162" spans="1:12" s="2" customFormat="1" ht="15.75">
      <c r="A162" s="43" t="s">
        <v>317</v>
      </c>
      <c r="B162" s="46"/>
      <c r="C162" s="87" t="s">
        <v>302</v>
      </c>
      <c r="D162" s="30"/>
      <c r="E162" s="11">
        <v>0</v>
      </c>
      <c r="F162" s="27" t="s">
        <v>18</v>
      </c>
      <c r="G162" s="11"/>
      <c r="H162" s="45">
        <f t="shared" si="39"/>
        <v>0</v>
      </c>
      <c r="I162" s="6"/>
      <c r="J162" s="62" t="e">
        <f t="shared" si="40"/>
        <v>#DIV/0!</v>
      </c>
      <c r="L162" s="49"/>
    </row>
    <row r="163" spans="1:12" s="2" customFormat="1" ht="15.75">
      <c r="A163" s="43" t="s">
        <v>318</v>
      </c>
      <c r="B163" s="46"/>
      <c r="C163" s="87" t="s">
        <v>139</v>
      </c>
      <c r="D163" s="30"/>
      <c r="E163" s="11">
        <v>0</v>
      </c>
      <c r="F163" s="27" t="s">
        <v>18</v>
      </c>
      <c r="G163" s="11"/>
      <c r="H163" s="45">
        <f t="shared" si="39"/>
        <v>0</v>
      </c>
      <c r="I163" s="6"/>
      <c r="J163" s="62" t="e">
        <f t="shared" si="40"/>
        <v>#DIV/0!</v>
      </c>
      <c r="L163" s="49"/>
    </row>
    <row r="164" spans="1:12" s="2" customFormat="1" ht="15.75">
      <c r="A164" s="43" t="s">
        <v>319</v>
      </c>
      <c r="B164" s="46"/>
      <c r="C164" s="87" t="s">
        <v>303</v>
      </c>
      <c r="D164" s="30"/>
      <c r="E164" s="11">
        <v>0</v>
      </c>
      <c r="F164" s="27" t="s">
        <v>18</v>
      </c>
      <c r="G164" s="11"/>
      <c r="H164" s="45">
        <f t="shared" si="39"/>
        <v>0</v>
      </c>
      <c r="I164" s="6"/>
      <c r="J164" s="62" t="e">
        <f t="shared" si="40"/>
        <v>#DIV/0!</v>
      </c>
      <c r="L164" s="49"/>
    </row>
    <row r="165" spans="1:12" s="2" customFormat="1" ht="15.75">
      <c r="A165" s="43" t="s">
        <v>320</v>
      </c>
      <c r="B165" s="46"/>
      <c r="C165" s="87" t="s">
        <v>140</v>
      </c>
      <c r="D165" s="30"/>
      <c r="E165" s="11">
        <v>0</v>
      </c>
      <c r="F165" s="27" t="s">
        <v>18</v>
      </c>
      <c r="G165" s="11"/>
      <c r="H165" s="45">
        <f t="shared" si="39"/>
        <v>0</v>
      </c>
      <c r="I165" s="6"/>
      <c r="J165" s="62" t="e">
        <f t="shared" si="40"/>
        <v>#DIV/0!</v>
      </c>
      <c r="L165" s="49"/>
    </row>
    <row r="166" spans="1:12" s="2" customFormat="1" ht="15.75">
      <c r="A166" s="43" t="s">
        <v>321</v>
      </c>
      <c r="B166" s="46"/>
      <c r="C166" s="87" t="s">
        <v>304</v>
      </c>
      <c r="D166" s="30"/>
      <c r="E166" s="11">
        <v>0</v>
      </c>
      <c r="F166" s="27" t="s">
        <v>18</v>
      </c>
      <c r="G166" s="11"/>
      <c r="H166" s="45">
        <f t="shared" si="39"/>
        <v>0</v>
      </c>
      <c r="I166" s="6"/>
      <c r="J166" s="62" t="e">
        <f t="shared" si="40"/>
        <v>#DIV/0!</v>
      </c>
      <c r="L166" s="49"/>
    </row>
    <row r="167" spans="1:12" s="2" customFormat="1" ht="15.75">
      <c r="A167" s="43" t="s">
        <v>322</v>
      </c>
      <c r="B167" s="46"/>
      <c r="C167" s="87" t="s">
        <v>305</v>
      </c>
      <c r="D167" s="30"/>
      <c r="E167" s="11">
        <v>0</v>
      </c>
      <c r="F167" s="27" t="s">
        <v>18</v>
      </c>
      <c r="G167" s="11"/>
      <c r="H167" s="45">
        <f t="shared" si="39"/>
        <v>0</v>
      </c>
      <c r="I167" s="6"/>
      <c r="J167" s="62" t="e">
        <f t="shared" si="40"/>
        <v>#DIV/0!</v>
      </c>
      <c r="L167" s="49"/>
    </row>
    <row r="168" spans="1:12" s="2" customFormat="1" ht="15.75">
      <c r="A168" s="43" t="s">
        <v>323</v>
      </c>
      <c r="B168" s="46"/>
      <c r="C168" s="87" t="s">
        <v>306</v>
      </c>
      <c r="D168" s="30"/>
      <c r="E168" s="11">
        <v>0</v>
      </c>
      <c r="F168" s="27" t="s">
        <v>18</v>
      </c>
      <c r="G168" s="11"/>
      <c r="H168" s="45">
        <f t="shared" si="39"/>
        <v>0</v>
      </c>
      <c r="I168" s="6"/>
      <c r="J168" s="62" t="e">
        <f t="shared" si="40"/>
        <v>#DIV/0!</v>
      </c>
      <c r="L168" s="49"/>
    </row>
    <row r="169" spans="1:12" s="2" customFormat="1" ht="15.75">
      <c r="B169" s="46" t="s">
        <v>141</v>
      </c>
      <c r="C169" s="87"/>
      <c r="D169" s="30"/>
      <c r="E169" s="11"/>
      <c r="F169" s="27"/>
      <c r="G169" s="11"/>
      <c r="H169" s="45"/>
      <c r="I169" s="6"/>
      <c r="J169" s="62"/>
      <c r="L169" s="49"/>
    </row>
    <row r="170" spans="1:12" s="2" customFormat="1" ht="15.75">
      <c r="A170" s="43" t="s">
        <v>324</v>
      </c>
      <c r="B170" s="46"/>
      <c r="C170" s="87" t="s">
        <v>307</v>
      </c>
      <c r="D170" s="30"/>
      <c r="E170" s="11">
        <v>0</v>
      </c>
      <c r="F170" s="27" t="s">
        <v>18</v>
      </c>
      <c r="G170" s="11"/>
      <c r="H170" s="45">
        <f t="shared" si="39"/>
        <v>0</v>
      </c>
      <c r="I170" s="6"/>
      <c r="J170" s="62" t="e">
        <f t="shared" ref="J170:J175" si="41">+H170/$I$291</f>
        <v>#DIV/0!</v>
      </c>
      <c r="L170" s="49"/>
    </row>
    <row r="171" spans="1:12" s="2" customFormat="1" ht="15.75">
      <c r="A171" s="43" t="s">
        <v>325</v>
      </c>
      <c r="B171" s="46"/>
      <c r="C171" s="87" t="s">
        <v>142</v>
      </c>
      <c r="D171" s="30"/>
      <c r="E171" s="11">
        <v>0</v>
      </c>
      <c r="F171" s="27" t="s">
        <v>18</v>
      </c>
      <c r="G171" s="11"/>
      <c r="H171" s="45">
        <f t="shared" si="39"/>
        <v>0</v>
      </c>
      <c r="I171" s="6"/>
      <c r="J171" s="62" t="e">
        <f t="shared" si="41"/>
        <v>#DIV/0!</v>
      </c>
      <c r="L171" s="49"/>
    </row>
    <row r="172" spans="1:12" s="2" customFormat="1" ht="15.75">
      <c r="A172" s="43" t="s">
        <v>326</v>
      </c>
      <c r="B172" s="46"/>
      <c r="C172" s="87" t="s">
        <v>308</v>
      </c>
      <c r="D172" s="30"/>
      <c r="E172" s="11">
        <v>0</v>
      </c>
      <c r="F172" s="27" t="s">
        <v>18</v>
      </c>
      <c r="G172" s="11"/>
      <c r="H172" s="45">
        <f t="shared" si="39"/>
        <v>0</v>
      </c>
      <c r="I172" s="6"/>
      <c r="J172" s="62" t="e">
        <f t="shared" si="41"/>
        <v>#DIV/0!</v>
      </c>
      <c r="L172" s="49"/>
    </row>
    <row r="173" spans="1:12" s="2" customFormat="1" ht="15.75">
      <c r="A173" s="43" t="s">
        <v>327</v>
      </c>
      <c r="B173" s="46"/>
      <c r="C173" s="87" t="s">
        <v>309</v>
      </c>
      <c r="D173" s="30"/>
      <c r="E173" s="11">
        <v>0</v>
      </c>
      <c r="F173" s="27" t="s">
        <v>18</v>
      </c>
      <c r="G173" s="11"/>
      <c r="H173" s="45">
        <f t="shared" si="39"/>
        <v>0</v>
      </c>
      <c r="I173" s="6"/>
      <c r="J173" s="62" t="e">
        <f t="shared" si="41"/>
        <v>#DIV/0!</v>
      </c>
      <c r="L173" s="49"/>
    </row>
    <row r="174" spans="1:12" s="2" customFormat="1" ht="15.75">
      <c r="A174" s="43" t="s">
        <v>328</v>
      </c>
      <c r="B174" s="46"/>
      <c r="C174" s="87" t="s">
        <v>143</v>
      </c>
      <c r="D174" s="30"/>
      <c r="E174" s="11">
        <v>0</v>
      </c>
      <c r="F174" s="27" t="s">
        <v>18</v>
      </c>
      <c r="G174" s="11"/>
      <c r="H174" s="45">
        <f t="shared" si="39"/>
        <v>0</v>
      </c>
      <c r="I174" s="6"/>
      <c r="J174" s="62" t="e">
        <f t="shared" si="41"/>
        <v>#DIV/0!</v>
      </c>
      <c r="L174" s="49"/>
    </row>
    <row r="175" spans="1:12" s="2" customFormat="1" ht="15.75">
      <c r="A175" s="43" t="s">
        <v>329</v>
      </c>
      <c r="B175" s="46"/>
      <c r="C175" s="87" t="s">
        <v>310</v>
      </c>
      <c r="D175" s="30"/>
      <c r="E175" s="11">
        <v>0</v>
      </c>
      <c r="F175" s="27" t="s">
        <v>18</v>
      </c>
      <c r="G175" s="11"/>
      <c r="H175" s="45">
        <f t="shared" si="39"/>
        <v>0</v>
      </c>
      <c r="I175" s="6"/>
      <c r="J175" s="62" t="e">
        <f t="shared" si="41"/>
        <v>#DIV/0!</v>
      </c>
      <c r="L175" s="49"/>
    </row>
    <row r="176" spans="1:12" ht="16.5" thickBot="1">
      <c r="A176" s="43"/>
      <c r="B176" s="21"/>
      <c r="C176" s="109"/>
      <c r="D176" s="109"/>
      <c r="E176" s="39"/>
      <c r="F176" s="39"/>
      <c r="G176" s="39"/>
      <c r="H176" s="39"/>
      <c r="I176" s="40"/>
      <c r="J176" s="40"/>
      <c r="K176" s="52"/>
      <c r="L176" s="50"/>
    </row>
    <row r="177" spans="1:24" s="2" customFormat="1" ht="21" thickBot="1">
      <c r="A177" s="22">
        <v>21</v>
      </c>
      <c r="B177" s="91"/>
      <c r="C177" s="23" t="s">
        <v>330</v>
      </c>
      <c r="D177" s="70"/>
      <c r="E177" s="24"/>
      <c r="F177" s="25"/>
      <c r="G177" s="25"/>
      <c r="H177" s="25"/>
      <c r="I177" s="26">
        <f>SUM(H179:H180)</f>
        <v>0</v>
      </c>
      <c r="J177" s="47"/>
      <c r="K177" s="42" t="e">
        <f>SUM(J179:J180)</f>
        <v>#DIV/0!</v>
      </c>
      <c r="L177"/>
      <c r="M177"/>
      <c r="N177"/>
      <c r="O177"/>
      <c r="P177"/>
      <c r="Q177"/>
      <c r="R177"/>
      <c r="S177"/>
      <c r="T177"/>
      <c r="U177"/>
      <c r="V177"/>
      <c r="W177"/>
      <c r="X177"/>
    </row>
    <row r="178" spans="1:24" s="2" customFormat="1">
      <c r="A178" s="37"/>
      <c r="B178" s="95"/>
      <c r="C178" s="38"/>
      <c r="D178" s="29"/>
      <c r="E178" s="5"/>
      <c r="F178" s="5"/>
      <c r="G178" s="5"/>
      <c r="H178" s="5"/>
      <c r="I178" s="6"/>
      <c r="J178" s="6"/>
      <c r="K178" s="51"/>
      <c r="L178" s="50"/>
      <c r="M178"/>
      <c r="N178"/>
      <c r="O178"/>
      <c r="P178"/>
      <c r="Q178"/>
      <c r="R178"/>
      <c r="S178"/>
      <c r="T178"/>
      <c r="U178"/>
      <c r="V178"/>
      <c r="W178"/>
      <c r="X178"/>
    </row>
    <row r="179" spans="1:24" s="2" customFormat="1" ht="15.75">
      <c r="A179" s="43" t="s">
        <v>120</v>
      </c>
      <c r="B179" s="46"/>
      <c r="C179" s="87" t="s">
        <v>159</v>
      </c>
      <c r="D179" s="30"/>
      <c r="E179" s="11">
        <v>0</v>
      </c>
      <c r="F179" s="27" t="s">
        <v>18</v>
      </c>
      <c r="G179" s="11"/>
      <c r="H179" s="45">
        <f t="shared" ref="H179" si="42">+E179*G179</f>
        <v>0</v>
      </c>
      <c r="I179" s="6"/>
      <c r="J179" s="62" t="e">
        <f>+H179/$I$291</f>
        <v>#DIV/0!</v>
      </c>
      <c r="L179" s="49"/>
    </row>
    <row r="180" spans="1:24" ht="16.5" thickBot="1">
      <c r="A180" s="43"/>
      <c r="B180" s="21"/>
      <c r="C180" s="109"/>
      <c r="D180" s="109"/>
      <c r="E180" s="39"/>
      <c r="F180" s="39"/>
      <c r="G180" s="39"/>
      <c r="H180" s="39"/>
      <c r="I180" s="40"/>
      <c r="J180" s="40"/>
      <c r="K180" s="52"/>
      <c r="L180" s="50"/>
    </row>
    <row r="181" spans="1:24" s="2" customFormat="1" ht="21" thickBot="1">
      <c r="A181" s="22">
        <v>22</v>
      </c>
      <c r="B181" s="91"/>
      <c r="C181" s="23" t="s">
        <v>180</v>
      </c>
      <c r="D181" s="70"/>
      <c r="E181" s="24"/>
      <c r="F181" s="25"/>
      <c r="G181" s="25"/>
      <c r="H181" s="25"/>
      <c r="I181" s="26">
        <f>SUM(H183:H193)</f>
        <v>0</v>
      </c>
      <c r="J181" s="47"/>
      <c r="K181" s="42" t="e">
        <f>SUM(J183:J193)</f>
        <v>#DIV/0!</v>
      </c>
      <c r="L181"/>
      <c r="M181"/>
      <c r="N181"/>
      <c r="O181"/>
      <c r="P181"/>
      <c r="Q181"/>
      <c r="R181"/>
      <c r="S181"/>
      <c r="T181"/>
      <c r="U181"/>
      <c r="V181"/>
      <c r="W181"/>
      <c r="X181"/>
    </row>
    <row r="182" spans="1:24" s="2" customFormat="1">
      <c r="A182" s="37"/>
      <c r="B182" s="95"/>
      <c r="C182" s="38"/>
      <c r="D182" s="29"/>
      <c r="E182" s="5"/>
      <c r="F182" s="5"/>
      <c r="G182" s="5"/>
      <c r="H182" s="5"/>
      <c r="I182" s="6"/>
      <c r="J182" s="6"/>
      <c r="K182" s="51"/>
      <c r="L182" s="50"/>
      <c r="M182"/>
      <c r="N182"/>
      <c r="O182"/>
      <c r="P182"/>
      <c r="Q182"/>
      <c r="R182"/>
      <c r="S182"/>
      <c r="T182"/>
      <c r="U182"/>
      <c r="V182"/>
      <c r="W182"/>
      <c r="X182"/>
    </row>
    <row r="183" spans="1:24" s="2" customFormat="1" ht="15.75">
      <c r="B183" s="46" t="s">
        <v>170</v>
      </c>
      <c r="C183" s="87" t="s">
        <v>331</v>
      </c>
      <c r="D183" s="30"/>
      <c r="E183" s="11"/>
      <c r="F183" s="27"/>
      <c r="G183" s="11"/>
      <c r="H183" s="45"/>
      <c r="I183" s="6"/>
      <c r="J183" s="62"/>
      <c r="L183" s="49"/>
    </row>
    <row r="184" spans="1:24" s="2" customFormat="1" ht="15.75">
      <c r="A184" s="43" t="s">
        <v>124</v>
      </c>
      <c r="B184" s="46"/>
      <c r="C184" s="87" t="s">
        <v>172</v>
      </c>
      <c r="D184" s="30"/>
      <c r="E184" s="11">
        <v>0</v>
      </c>
      <c r="F184" s="27" t="s">
        <v>18</v>
      </c>
      <c r="G184" s="11"/>
      <c r="H184" s="45">
        <f t="shared" ref="H184:H192" si="43">+E184*G184</f>
        <v>0</v>
      </c>
      <c r="I184" s="6"/>
      <c r="J184" s="62" t="e">
        <f>+H184/$I$291</f>
        <v>#DIV/0!</v>
      </c>
      <c r="L184" s="49"/>
    </row>
    <row r="185" spans="1:24" s="2" customFormat="1" ht="15.75">
      <c r="B185" s="46" t="s">
        <v>332</v>
      </c>
      <c r="C185" s="87" t="s">
        <v>331</v>
      </c>
      <c r="D185" s="30"/>
      <c r="E185" s="11"/>
      <c r="F185" s="27"/>
      <c r="G185" s="11"/>
      <c r="H185" s="45"/>
      <c r="I185" s="6"/>
      <c r="J185" s="62"/>
      <c r="L185" s="49"/>
    </row>
    <row r="186" spans="1:24" s="2" customFormat="1" ht="15.75">
      <c r="A186" s="43" t="s">
        <v>123</v>
      </c>
      <c r="B186" s="46"/>
      <c r="C186" s="87" t="s">
        <v>333</v>
      </c>
      <c r="D186" s="30"/>
      <c r="E186" s="11">
        <v>0</v>
      </c>
      <c r="F186" s="27" t="s">
        <v>18</v>
      </c>
      <c r="G186" s="11"/>
      <c r="H186" s="45">
        <f t="shared" si="43"/>
        <v>0</v>
      </c>
      <c r="I186" s="6"/>
      <c r="J186" s="62" t="e">
        <f>+H186/$I$291</f>
        <v>#DIV/0!</v>
      </c>
      <c r="L186" s="49"/>
    </row>
    <row r="187" spans="1:24" s="2" customFormat="1" ht="15.75">
      <c r="B187" s="46" t="s">
        <v>173</v>
      </c>
      <c r="C187" s="87" t="s">
        <v>171</v>
      </c>
      <c r="D187" s="30"/>
      <c r="E187" s="11"/>
      <c r="F187" s="27"/>
      <c r="G187" s="11"/>
      <c r="H187" s="45"/>
      <c r="I187" s="6"/>
      <c r="J187" s="62"/>
      <c r="L187" s="49"/>
    </row>
    <row r="188" spans="1:24" s="2" customFormat="1" ht="15.75">
      <c r="A188" s="43" t="s">
        <v>127</v>
      </c>
      <c r="B188" s="46"/>
      <c r="C188" s="87" t="s">
        <v>174</v>
      </c>
      <c r="D188" s="30"/>
      <c r="E188" s="11">
        <v>0</v>
      </c>
      <c r="F188" s="27" t="s">
        <v>18</v>
      </c>
      <c r="G188" s="11"/>
      <c r="H188" s="45">
        <f t="shared" si="43"/>
        <v>0</v>
      </c>
      <c r="I188" s="6"/>
      <c r="J188" s="62" t="e">
        <f>+H188/$I$291</f>
        <v>#DIV/0!</v>
      </c>
      <c r="L188" s="49"/>
    </row>
    <row r="189" spans="1:24" s="2" customFormat="1" ht="15.75">
      <c r="A189" s="43" t="s">
        <v>128</v>
      </c>
      <c r="B189" s="46"/>
      <c r="C189" s="87" t="s">
        <v>175</v>
      </c>
      <c r="D189" s="30"/>
      <c r="E189" s="11">
        <v>0</v>
      </c>
      <c r="F189" s="27" t="s">
        <v>18</v>
      </c>
      <c r="G189" s="11"/>
      <c r="H189" s="45">
        <f t="shared" si="43"/>
        <v>0</v>
      </c>
      <c r="I189" s="6"/>
      <c r="J189" s="62" t="e">
        <f>+H189/$I$291</f>
        <v>#DIV/0!</v>
      </c>
      <c r="L189" s="49"/>
    </row>
    <row r="190" spans="1:24" s="2" customFormat="1" ht="15.75">
      <c r="A190" s="43" t="s">
        <v>129</v>
      </c>
      <c r="B190" s="46"/>
      <c r="C190" s="87" t="s">
        <v>176</v>
      </c>
      <c r="D190" s="30"/>
      <c r="E190" s="11">
        <v>0</v>
      </c>
      <c r="F190" s="27" t="s">
        <v>18</v>
      </c>
      <c r="G190" s="11"/>
      <c r="H190" s="45">
        <f t="shared" si="43"/>
        <v>0</v>
      </c>
      <c r="I190" s="6"/>
      <c r="J190" s="62" t="e">
        <f>+H190/$I$291</f>
        <v>#DIV/0!</v>
      </c>
      <c r="L190" s="49"/>
    </row>
    <row r="191" spans="1:24" s="2" customFormat="1" ht="15.75">
      <c r="A191" s="43" t="s">
        <v>130</v>
      </c>
      <c r="B191" s="46"/>
      <c r="C191" s="87" t="s">
        <v>177</v>
      </c>
      <c r="D191" s="30"/>
      <c r="E191" s="11">
        <v>0</v>
      </c>
      <c r="F191" s="27" t="s">
        <v>18</v>
      </c>
      <c r="G191" s="11"/>
      <c r="H191" s="45">
        <f t="shared" si="43"/>
        <v>0</v>
      </c>
      <c r="I191" s="6"/>
      <c r="J191" s="62" t="e">
        <f>+H191/$I$291</f>
        <v>#DIV/0!</v>
      </c>
      <c r="L191" s="49"/>
    </row>
    <row r="192" spans="1:24" s="2" customFormat="1" ht="15.75">
      <c r="A192" s="43" t="s">
        <v>131</v>
      </c>
      <c r="B192" s="46"/>
      <c r="C192" s="87" t="s">
        <v>178</v>
      </c>
      <c r="D192" s="30"/>
      <c r="E192" s="11">
        <v>0</v>
      </c>
      <c r="F192" s="27" t="s">
        <v>18</v>
      </c>
      <c r="G192" s="11"/>
      <c r="H192" s="45">
        <f t="shared" si="43"/>
        <v>0</v>
      </c>
      <c r="I192" s="6"/>
      <c r="J192" s="62" t="e">
        <f>+H192/$I$291</f>
        <v>#DIV/0!</v>
      </c>
      <c r="L192" s="49"/>
    </row>
    <row r="193" spans="1:24" ht="16.5" thickBot="1">
      <c r="A193" s="43"/>
      <c r="B193" s="21"/>
      <c r="C193" s="109"/>
      <c r="D193" s="109"/>
      <c r="E193" s="39"/>
      <c r="F193" s="39"/>
      <c r="G193" s="39"/>
      <c r="H193" s="39"/>
      <c r="I193" s="40"/>
      <c r="J193" s="40"/>
      <c r="K193" s="52"/>
      <c r="L193" s="50"/>
    </row>
    <row r="194" spans="1:24" s="2" customFormat="1" ht="21" thickBot="1">
      <c r="A194" s="22">
        <v>23</v>
      </c>
      <c r="B194" s="91"/>
      <c r="C194" s="23" t="s">
        <v>181</v>
      </c>
      <c r="D194" s="70"/>
      <c r="E194" s="24"/>
      <c r="F194" s="25"/>
      <c r="G194" s="25"/>
      <c r="H194" s="25"/>
      <c r="I194" s="26">
        <f>SUM(H196:H204)</f>
        <v>0</v>
      </c>
      <c r="J194" s="47"/>
      <c r="K194" s="42" t="e">
        <f>SUM(J196:J204)</f>
        <v>#DIV/0!</v>
      </c>
      <c r="L194"/>
      <c r="M194"/>
      <c r="N194"/>
      <c r="O194"/>
      <c r="P194"/>
      <c r="Q194"/>
      <c r="R194"/>
      <c r="S194"/>
      <c r="T194"/>
      <c r="U194"/>
      <c r="V194"/>
      <c r="W194"/>
      <c r="X194"/>
    </row>
    <row r="195" spans="1:24" s="2" customFormat="1">
      <c r="A195" s="37"/>
      <c r="B195" s="95"/>
      <c r="C195" s="38"/>
      <c r="D195" s="29"/>
      <c r="E195" s="5"/>
      <c r="F195" s="5"/>
      <c r="G195" s="5"/>
      <c r="H195" s="5"/>
      <c r="I195" s="6"/>
      <c r="J195" s="6"/>
      <c r="K195" s="51"/>
      <c r="L195" s="50"/>
      <c r="M195"/>
      <c r="N195"/>
      <c r="O195"/>
      <c r="P195"/>
      <c r="Q195"/>
      <c r="R195"/>
      <c r="S195"/>
      <c r="T195"/>
      <c r="U195"/>
      <c r="V195"/>
      <c r="W195"/>
      <c r="X195"/>
    </row>
    <row r="196" spans="1:24" s="2" customFormat="1" ht="15.75">
      <c r="B196" s="46"/>
      <c r="C196" s="87" t="s">
        <v>171</v>
      </c>
      <c r="D196" s="30"/>
      <c r="E196" s="11"/>
      <c r="F196" s="27"/>
      <c r="G196" s="98"/>
      <c r="H196" s="45"/>
      <c r="I196" s="6"/>
      <c r="J196" s="62"/>
      <c r="L196" s="49"/>
    </row>
    <row r="197" spans="1:24" s="2" customFormat="1" ht="15.75">
      <c r="A197" s="43" t="s">
        <v>144</v>
      </c>
      <c r="B197" s="46"/>
      <c r="C197" s="87" t="s">
        <v>184</v>
      </c>
      <c r="D197" s="30"/>
      <c r="E197" s="11">
        <v>0</v>
      </c>
      <c r="F197" s="27" t="s">
        <v>18</v>
      </c>
      <c r="G197" s="98"/>
      <c r="H197" s="45">
        <f t="shared" ref="H197:H203" si="44">+E197*G197</f>
        <v>0</v>
      </c>
      <c r="I197" s="6"/>
      <c r="J197" s="62" t="e">
        <f t="shared" ref="J197:J203" si="45">+H197/$I$291</f>
        <v>#DIV/0!</v>
      </c>
      <c r="L197" s="49"/>
    </row>
    <row r="198" spans="1:24" s="2" customFormat="1" ht="15.75">
      <c r="A198" s="43" t="s">
        <v>145</v>
      </c>
      <c r="B198" s="46"/>
      <c r="C198" s="87" t="s">
        <v>334</v>
      </c>
      <c r="D198" s="30"/>
      <c r="E198" s="11">
        <v>0</v>
      </c>
      <c r="F198" s="27" t="s">
        <v>18</v>
      </c>
      <c r="G198" s="98"/>
      <c r="H198" s="45">
        <f t="shared" si="44"/>
        <v>0</v>
      </c>
      <c r="I198" s="6"/>
      <c r="J198" s="62" t="e">
        <f t="shared" si="45"/>
        <v>#DIV/0!</v>
      </c>
      <c r="L198" s="49"/>
    </row>
    <row r="199" spans="1:24" s="2" customFormat="1" ht="15.75">
      <c r="A199" s="43" t="s">
        <v>146</v>
      </c>
      <c r="B199" s="46"/>
      <c r="C199" s="87" t="s">
        <v>335</v>
      </c>
      <c r="D199" s="30"/>
      <c r="E199" s="11">
        <v>0</v>
      </c>
      <c r="F199" s="27" t="s">
        <v>18</v>
      </c>
      <c r="G199" s="98"/>
      <c r="H199" s="45">
        <f t="shared" si="44"/>
        <v>0</v>
      </c>
      <c r="I199" s="6"/>
      <c r="J199" s="62" t="e">
        <f t="shared" si="45"/>
        <v>#DIV/0!</v>
      </c>
      <c r="L199" s="49"/>
    </row>
    <row r="200" spans="1:24" s="2" customFormat="1" ht="15.75">
      <c r="A200" s="43" t="s">
        <v>147</v>
      </c>
      <c r="B200" s="46"/>
      <c r="C200" s="87" t="s">
        <v>336</v>
      </c>
      <c r="D200" s="30"/>
      <c r="E200" s="11">
        <v>0</v>
      </c>
      <c r="F200" s="27" t="s">
        <v>18</v>
      </c>
      <c r="G200" s="98"/>
      <c r="H200" s="45">
        <f t="shared" si="44"/>
        <v>0</v>
      </c>
      <c r="I200" s="6"/>
      <c r="J200" s="62" t="e">
        <f t="shared" si="45"/>
        <v>#DIV/0!</v>
      </c>
      <c r="L200" s="49"/>
    </row>
    <row r="201" spans="1:24" s="2" customFormat="1" ht="15.75">
      <c r="A201" s="43" t="s">
        <v>148</v>
      </c>
      <c r="B201" s="46"/>
      <c r="C201" s="87" t="s">
        <v>337</v>
      </c>
      <c r="D201" s="30"/>
      <c r="E201" s="11">
        <v>0</v>
      </c>
      <c r="F201" s="27" t="s">
        <v>18</v>
      </c>
      <c r="G201" s="99"/>
      <c r="H201" s="45">
        <f t="shared" si="44"/>
        <v>0</v>
      </c>
      <c r="I201" s="6"/>
      <c r="J201" s="62" t="e">
        <f t="shared" si="45"/>
        <v>#DIV/0!</v>
      </c>
      <c r="L201" s="49"/>
    </row>
    <row r="202" spans="1:24" s="2" customFormat="1" ht="15.75">
      <c r="A202" s="43" t="s">
        <v>149</v>
      </c>
      <c r="B202" s="46"/>
      <c r="C202" s="87" t="s">
        <v>338</v>
      </c>
      <c r="D202" s="30"/>
      <c r="E202" s="11">
        <v>0</v>
      </c>
      <c r="F202" s="27" t="s">
        <v>18</v>
      </c>
      <c r="G202" s="99"/>
      <c r="H202" s="45">
        <f t="shared" si="44"/>
        <v>0</v>
      </c>
      <c r="I202" s="6"/>
      <c r="J202" s="62" t="e">
        <f t="shared" si="45"/>
        <v>#DIV/0!</v>
      </c>
      <c r="L202" s="49"/>
    </row>
    <row r="203" spans="1:24" s="2" customFormat="1" ht="15.75">
      <c r="A203" s="43" t="s">
        <v>150</v>
      </c>
      <c r="B203" s="46"/>
      <c r="C203" s="87" t="s">
        <v>339</v>
      </c>
      <c r="D203" s="30"/>
      <c r="E203" s="11">
        <v>0</v>
      </c>
      <c r="F203" s="27" t="s">
        <v>18</v>
      </c>
      <c r="G203" s="99"/>
      <c r="H203" s="45">
        <f t="shared" si="44"/>
        <v>0</v>
      </c>
      <c r="I203" s="6"/>
      <c r="J203" s="62" t="e">
        <f t="shared" si="45"/>
        <v>#DIV/0!</v>
      </c>
      <c r="L203" s="49"/>
    </row>
    <row r="204" spans="1:24" ht="16.5" thickBot="1">
      <c r="A204" s="43"/>
      <c r="B204" s="21"/>
      <c r="C204" s="109"/>
      <c r="D204" s="109"/>
      <c r="E204" s="39"/>
      <c r="F204" s="39"/>
      <c r="G204" s="39"/>
      <c r="H204" s="39"/>
      <c r="I204" s="40"/>
      <c r="J204" s="40"/>
      <c r="K204" s="52"/>
      <c r="L204" s="50"/>
    </row>
    <row r="205" spans="1:24" s="2" customFormat="1" ht="21" thickBot="1">
      <c r="A205" s="22">
        <v>24</v>
      </c>
      <c r="B205" s="91"/>
      <c r="C205" s="23" t="s">
        <v>340</v>
      </c>
      <c r="D205" s="70"/>
      <c r="E205" s="24"/>
      <c r="F205" s="25"/>
      <c r="G205" s="25"/>
      <c r="H205" s="25"/>
      <c r="I205" s="26">
        <f>SUM(H207:H216)</f>
        <v>0</v>
      </c>
      <c r="J205" s="47"/>
      <c r="K205" s="42" t="e">
        <f>SUM(J207:J216)</f>
        <v>#DIV/0!</v>
      </c>
      <c r="L205"/>
      <c r="M205"/>
      <c r="N205"/>
      <c r="O205"/>
      <c r="P205"/>
      <c r="Q205"/>
      <c r="R205"/>
      <c r="S205"/>
      <c r="T205"/>
      <c r="U205"/>
      <c r="V205"/>
      <c r="W205"/>
      <c r="X205"/>
    </row>
    <row r="206" spans="1:24" s="2" customFormat="1">
      <c r="A206" s="37"/>
      <c r="B206" s="95"/>
      <c r="C206" s="38"/>
      <c r="D206" s="29"/>
      <c r="E206" s="5"/>
      <c r="F206" s="5"/>
      <c r="G206" s="5"/>
      <c r="H206" s="5"/>
      <c r="I206" s="6"/>
      <c r="J206" s="6"/>
      <c r="K206" s="51"/>
      <c r="L206" s="50"/>
      <c r="M206"/>
      <c r="N206"/>
      <c r="O206"/>
      <c r="P206"/>
      <c r="Q206"/>
      <c r="R206"/>
      <c r="S206"/>
      <c r="T206"/>
      <c r="U206"/>
      <c r="V206"/>
      <c r="W206"/>
      <c r="X206"/>
    </row>
    <row r="207" spans="1:24" s="2" customFormat="1" ht="15.75">
      <c r="B207" s="46" t="s">
        <v>341</v>
      </c>
      <c r="C207" s="87" t="s">
        <v>171</v>
      </c>
      <c r="D207" s="30"/>
      <c r="E207" s="11"/>
      <c r="F207" s="27"/>
      <c r="G207" s="98"/>
      <c r="H207" s="45"/>
      <c r="I207" s="6"/>
      <c r="J207" s="62"/>
      <c r="L207" s="49"/>
    </row>
    <row r="208" spans="1:24" s="2" customFormat="1" ht="15.75">
      <c r="A208" s="43" t="s">
        <v>151</v>
      </c>
      <c r="B208" s="46"/>
      <c r="C208" s="87" t="s">
        <v>342</v>
      </c>
      <c r="D208" s="30"/>
      <c r="E208" s="11">
        <v>0</v>
      </c>
      <c r="F208" s="27" t="s">
        <v>18</v>
      </c>
      <c r="G208" s="98"/>
      <c r="H208" s="45">
        <f t="shared" ref="H208:H213" si="46">+E208*G208</f>
        <v>0</v>
      </c>
      <c r="I208" s="6"/>
      <c r="J208" s="62" t="e">
        <f t="shared" ref="J208:J213" si="47">+H208/$I$291</f>
        <v>#DIV/0!</v>
      </c>
      <c r="L208" s="49"/>
    </row>
    <row r="209" spans="1:24" s="2" customFormat="1" ht="15.75">
      <c r="A209" s="43" t="s">
        <v>152</v>
      </c>
      <c r="B209" s="46"/>
      <c r="C209" s="87" t="s">
        <v>343</v>
      </c>
      <c r="D209" s="30"/>
      <c r="E209" s="11">
        <v>0</v>
      </c>
      <c r="F209" s="27" t="s">
        <v>18</v>
      </c>
      <c r="G209" s="98"/>
      <c r="H209" s="45">
        <f t="shared" si="46"/>
        <v>0</v>
      </c>
      <c r="I209" s="6"/>
      <c r="J209" s="62" t="e">
        <f t="shared" si="47"/>
        <v>#DIV/0!</v>
      </c>
      <c r="L209" s="49"/>
    </row>
    <row r="210" spans="1:24" s="2" customFormat="1" ht="15.75">
      <c r="A210" s="43" t="s">
        <v>153</v>
      </c>
      <c r="B210" s="46"/>
      <c r="C210" s="87" t="s">
        <v>344</v>
      </c>
      <c r="D210" s="30"/>
      <c r="E210" s="11">
        <v>0</v>
      </c>
      <c r="F210" s="27" t="s">
        <v>18</v>
      </c>
      <c r="G210" s="98"/>
      <c r="H210" s="45">
        <f t="shared" si="46"/>
        <v>0</v>
      </c>
      <c r="I210" s="6"/>
      <c r="J210" s="62" t="e">
        <f t="shared" si="47"/>
        <v>#DIV/0!</v>
      </c>
      <c r="L210" s="49"/>
    </row>
    <row r="211" spans="1:24" s="2" customFormat="1" ht="15.75">
      <c r="A211" s="43" t="s">
        <v>154</v>
      </c>
      <c r="B211" s="46"/>
      <c r="C211" s="87" t="s">
        <v>345</v>
      </c>
      <c r="D211" s="30"/>
      <c r="E211" s="11">
        <v>0</v>
      </c>
      <c r="F211" s="27" t="s">
        <v>18</v>
      </c>
      <c r="G211" s="98"/>
      <c r="H211" s="45">
        <f t="shared" si="46"/>
        <v>0</v>
      </c>
      <c r="I211" s="6"/>
      <c r="J211" s="62" t="e">
        <f t="shared" si="47"/>
        <v>#DIV/0!</v>
      </c>
      <c r="L211" s="49"/>
    </row>
    <row r="212" spans="1:24" s="2" customFormat="1" ht="15.75">
      <c r="A212" s="43" t="s">
        <v>155</v>
      </c>
      <c r="B212" s="46"/>
      <c r="C212" s="87" t="s">
        <v>346</v>
      </c>
      <c r="D212" s="30"/>
      <c r="E212" s="11">
        <v>0</v>
      </c>
      <c r="F212" s="27" t="s">
        <v>18</v>
      </c>
      <c r="G212" s="99"/>
      <c r="H212" s="45">
        <f t="shared" si="46"/>
        <v>0</v>
      </c>
      <c r="I212" s="6"/>
      <c r="J212" s="62" t="e">
        <f t="shared" si="47"/>
        <v>#DIV/0!</v>
      </c>
      <c r="L212" s="49"/>
    </row>
    <row r="213" spans="1:24" s="2" customFormat="1" ht="15.75">
      <c r="A213" s="43" t="s">
        <v>156</v>
      </c>
      <c r="B213" s="46"/>
      <c r="C213" s="87" t="s">
        <v>347</v>
      </c>
      <c r="D213" s="30"/>
      <c r="E213" s="11">
        <v>0</v>
      </c>
      <c r="F213" s="27" t="s">
        <v>18</v>
      </c>
      <c r="G213" s="99"/>
      <c r="H213" s="45">
        <f t="shared" si="46"/>
        <v>0</v>
      </c>
      <c r="I213" s="6"/>
      <c r="J213" s="62" t="e">
        <f t="shared" si="47"/>
        <v>#DIV/0!</v>
      </c>
      <c r="L213" s="49"/>
    </row>
    <row r="214" spans="1:24" s="2" customFormat="1" ht="15.75">
      <c r="A214" s="43" t="s">
        <v>157</v>
      </c>
      <c r="B214" s="46"/>
      <c r="C214" s="87" t="s">
        <v>348</v>
      </c>
      <c r="D214" s="30"/>
      <c r="E214" s="11">
        <v>0</v>
      </c>
      <c r="F214" s="27" t="s">
        <v>18</v>
      </c>
      <c r="G214" s="99"/>
      <c r="H214" s="45">
        <f t="shared" ref="H214:H215" si="48">+E214*G214</f>
        <v>0</v>
      </c>
      <c r="I214" s="6"/>
      <c r="J214" s="62" t="e">
        <f t="shared" ref="J214:J215" si="49">+H214/$I$291</f>
        <v>#DIV/0!</v>
      </c>
      <c r="L214" s="49"/>
    </row>
    <row r="215" spans="1:24" s="2" customFormat="1" ht="15.75">
      <c r="A215" s="43" t="s">
        <v>350</v>
      </c>
      <c r="B215" s="46"/>
      <c r="C215" s="87" t="s">
        <v>349</v>
      </c>
      <c r="D215" s="30"/>
      <c r="E215" s="11">
        <v>0</v>
      </c>
      <c r="F215" s="27" t="s">
        <v>18</v>
      </c>
      <c r="G215" s="99"/>
      <c r="H215" s="45">
        <f t="shared" si="48"/>
        <v>0</v>
      </c>
      <c r="I215" s="6"/>
      <c r="J215" s="62" t="e">
        <f t="shared" si="49"/>
        <v>#DIV/0!</v>
      </c>
      <c r="L215" s="49"/>
    </row>
    <row r="216" spans="1:24" ht="16.5" thickBot="1">
      <c r="A216" s="43"/>
      <c r="B216" s="21"/>
      <c r="C216" s="109"/>
      <c r="D216" s="109"/>
      <c r="E216" s="39"/>
      <c r="F216" s="39"/>
      <c r="G216" s="39"/>
      <c r="H216" s="39"/>
      <c r="I216" s="40"/>
      <c r="J216" s="40"/>
      <c r="K216" s="52"/>
      <c r="L216" s="50"/>
    </row>
    <row r="217" spans="1:24" s="2" customFormat="1" ht="21" thickBot="1">
      <c r="A217" s="22">
        <v>25</v>
      </c>
      <c r="B217" s="91"/>
      <c r="C217" s="23" t="s">
        <v>205</v>
      </c>
      <c r="D217" s="70"/>
      <c r="E217" s="24"/>
      <c r="F217" s="25"/>
      <c r="G217" s="25"/>
      <c r="H217" s="25"/>
      <c r="I217" s="26">
        <f>SUM(H219:H226)</f>
        <v>0</v>
      </c>
      <c r="J217" s="47"/>
      <c r="K217" s="42" t="e">
        <f>SUM(J219:J226)</f>
        <v>#DIV/0!</v>
      </c>
      <c r="L217"/>
      <c r="M217"/>
      <c r="N217"/>
      <c r="O217"/>
      <c r="P217"/>
      <c r="Q217"/>
      <c r="R217"/>
      <c r="S217"/>
      <c r="T217"/>
      <c r="U217"/>
      <c r="V217"/>
      <c r="W217"/>
      <c r="X217"/>
    </row>
    <row r="218" spans="1:24" s="2" customFormat="1">
      <c r="A218" s="37"/>
      <c r="B218" s="95"/>
      <c r="C218" s="38"/>
      <c r="D218" s="29"/>
      <c r="E218" s="5"/>
      <c r="F218" s="5"/>
      <c r="G218" s="5"/>
      <c r="H218" s="5"/>
      <c r="I218" s="6"/>
      <c r="J218" s="6"/>
      <c r="K218" s="51"/>
      <c r="L218" s="50"/>
      <c r="M218"/>
      <c r="N218"/>
      <c r="O218"/>
      <c r="P218"/>
      <c r="Q218"/>
      <c r="R218"/>
      <c r="S218"/>
      <c r="T218"/>
      <c r="U218"/>
      <c r="V218"/>
      <c r="W218"/>
      <c r="X218"/>
    </row>
    <row r="219" spans="1:24" s="2" customFormat="1" ht="15.75">
      <c r="B219" s="46"/>
      <c r="C219" s="87" t="s">
        <v>183</v>
      </c>
      <c r="D219" s="30"/>
      <c r="E219" s="11">
        <v>0</v>
      </c>
      <c r="F219" s="27" t="s">
        <v>18</v>
      </c>
      <c r="G219" s="98"/>
      <c r="H219" s="45">
        <f t="shared" ref="H219:H223" si="50">+E219*G219</f>
        <v>0</v>
      </c>
      <c r="I219" s="6"/>
      <c r="J219" s="62" t="e">
        <f>+H219/$I$291</f>
        <v>#DIV/0!</v>
      </c>
      <c r="L219" s="49"/>
    </row>
    <row r="220" spans="1:24" s="2" customFormat="1" ht="15.75">
      <c r="A220" s="43" t="s">
        <v>158</v>
      </c>
      <c r="B220" s="46"/>
      <c r="C220" s="87" t="s">
        <v>197</v>
      </c>
      <c r="D220" s="30"/>
      <c r="E220" s="11">
        <v>0</v>
      </c>
      <c r="F220" s="27" t="s">
        <v>18</v>
      </c>
      <c r="G220" s="98"/>
      <c r="H220" s="45">
        <f t="shared" si="50"/>
        <v>0</v>
      </c>
      <c r="I220" s="6"/>
      <c r="J220" s="62" t="e">
        <f>+H220/$I$291</f>
        <v>#DIV/0!</v>
      </c>
      <c r="L220" s="49"/>
    </row>
    <row r="221" spans="1:24" s="2" customFormat="1" ht="15.75">
      <c r="A221" s="43" t="s">
        <v>160</v>
      </c>
      <c r="B221" s="46"/>
      <c r="C221" s="87" t="s">
        <v>351</v>
      </c>
      <c r="D221" s="30"/>
      <c r="E221" s="11">
        <v>0</v>
      </c>
      <c r="F221" s="27" t="s">
        <v>18</v>
      </c>
      <c r="G221" s="98"/>
      <c r="H221" s="45">
        <f t="shared" si="50"/>
        <v>0</v>
      </c>
      <c r="I221" s="6"/>
      <c r="J221" s="62" t="e">
        <f>+H221/$I$291</f>
        <v>#DIV/0!</v>
      </c>
      <c r="L221" s="49"/>
    </row>
    <row r="222" spans="1:24" s="2" customFormat="1" ht="15.75">
      <c r="A222" s="43" t="s">
        <v>161</v>
      </c>
      <c r="B222" s="46"/>
      <c r="C222" s="87" t="s">
        <v>352</v>
      </c>
      <c r="D222" s="30"/>
      <c r="E222" s="11">
        <v>0</v>
      </c>
      <c r="F222" s="27" t="s">
        <v>18</v>
      </c>
      <c r="G222" s="98"/>
      <c r="H222" s="45">
        <f t="shared" si="50"/>
        <v>0</v>
      </c>
      <c r="I222" s="6"/>
      <c r="J222" s="62" t="e">
        <f>+H222/$I$291</f>
        <v>#DIV/0!</v>
      </c>
      <c r="L222" s="49"/>
    </row>
    <row r="223" spans="1:24" s="2" customFormat="1" ht="15.75">
      <c r="A223" s="43" t="s">
        <v>162</v>
      </c>
      <c r="B223" s="46"/>
      <c r="C223" s="87" t="s">
        <v>353</v>
      </c>
      <c r="D223" s="30"/>
      <c r="E223" s="11">
        <v>0</v>
      </c>
      <c r="F223" s="27" t="s">
        <v>18</v>
      </c>
      <c r="G223" s="98"/>
      <c r="H223" s="45">
        <f t="shared" si="50"/>
        <v>0</v>
      </c>
      <c r="I223" s="6"/>
      <c r="J223" s="62" t="e">
        <f>+H223/$I$291</f>
        <v>#DIV/0!</v>
      </c>
      <c r="L223" s="49"/>
    </row>
    <row r="224" spans="1:24" s="2" customFormat="1" ht="15.75">
      <c r="A224" s="43" t="s">
        <v>163</v>
      </c>
      <c r="B224" s="46"/>
      <c r="C224" s="87" t="s">
        <v>354</v>
      </c>
      <c r="D224" s="30"/>
      <c r="E224" s="11">
        <v>0</v>
      </c>
      <c r="F224" s="27" t="s">
        <v>18</v>
      </c>
      <c r="G224" s="98"/>
      <c r="H224" s="45">
        <f t="shared" ref="H224:H225" si="51">+E224*G224</f>
        <v>0</v>
      </c>
      <c r="I224" s="6"/>
      <c r="J224" s="62" t="e">
        <f t="shared" ref="J224:J225" si="52">+H224/$I$291</f>
        <v>#DIV/0!</v>
      </c>
      <c r="L224" s="49"/>
    </row>
    <row r="225" spans="1:24" s="2" customFormat="1" ht="15.75">
      <c r="A225" s="43" t="s">
        <v>356</v>
      </c>
      <c r="B225" s="46"/>
      <c r="C225" s="87" t="s">
        <v>355</v>
      </c>
      <c r="D225" s="30"/>
      <c r="E225" s="11">
        <v>0</v>
      </c>
      <c r="F225" s="27" t="s">
        <v>18</v>
      </c>
      <c r="G225" s="98"/>
      <c r="H225" s="45">
        <f t="shared" si="51"/>
        <v>0</v>
      </c>
      <c r="I225" s="6"/>
      <c r="J225" s="62" t="e">
        <f t="shared" si="52"/>
        <v>#DIV/0!</v>
      </c>
      <c r="L225" s="49"/>
    </row>
    <row r="226" spans="1:24" ht="16.5" thickBot="1">
      <c r="A226" s="43"/>
      <c r="B226" s="21"/>
      <c r="C226" s="109"/>
      <c r="D226" s="109"/>
      <c r="E226" s="39"/>
      <c r="F226" s="39"/>
      <c r="G226" s="39"/>
      <c r="H226" s="39"/>
      <c r="I226" s="40"/>
      <c r="J226" s="40"/>
      <c r="K226" s="52"/>
      <c r="L226" s="50"/>
    </row>
    <row r="227" spans="1:24" s="2" customFormat="1" ht="21" thickBot="1">
      <c r="A227" s="22">
        <v>26</v>
      </c>
      <c r="B227" s="91"/>
      <c r="C227" s="23" t="s">
        <v>214</v>
      </c>
      <c r="D227" s="70"/>
      <c r="E227" s="24"/>
      <c r="F227" s="25"/>
      <c r="G227" s="25"/>
      <c r="H227" s="25"/>
      <c r="I227" s="26">
        <f>SUM(H229:H241)</f>
        <v>0</v>
      </c>
      <c r="J227" s="47"/>
      <c r="K227" s="42" t="e">
        <f>SUM(J229:J241)</f>
        <v>#DIV/0!</v>
      </c>
      <c r="L227"/>
      <c r="M227"/>
      <c r="N227"/>
      <c r="O227"/>
      <c r="P227"/>
      <c r="Q227"/>
      <c r="R227"/>
      <c r="S227"/>
      <c r="T227"/>
      <c r="U227"/>
      <c r="V227"/>
      <c r="W227"/>
      <c r="X227"/>
    </row>
    <row r="228" spans="1:24" s="2" customFormat="1">
      <c r="A228" s="37"/>
      <c r="B228" s="95"/>
      <c r="C228" s="38"/>
      <c r="D228" s="29"/>
      <c r="E228" s="5"/>
      <c r="F228" s="5"/>
      <c r="G228" s="5"/>
      <c r="H228" s="5"/>
      <c r="I228" s="6"/>
      <c r="J228" s="6"/>
      <c r="K228" s="51"/>
      <c r="L228" s="50"/>
      <c r="M228"/>
      <c r="N228"/>
      <c r="O228"/>
      <c r="P228"/>
      <c r="Q228"/>
      <c r="R228"/>
      <c r="S228"/>
      <c r="T228"/>
      <c r="U228"/>
      <c r="V228"/>
      <c r="W228"/>
      <c r="X228"/>
    </row>
    <row r="229" spans="1:24" s="2" customFormat="1" ht="15.75">
      <c r="B229" s="46" t="s">
        <v>207</v>
      </c>
      <c r="C229" s="87"/>
      <c r="D229" s="30"/>
      <c r="E229" s="11"/>
      <c r="F229" s="27"/>
      <c r="G229" s="98"/>
      <c r="H229" s="45"/>
      <c r="I229" s="6"/>
      <c r="J229" s="62"/>
      <c r="L229" s="49"/>
    </row>
    <row r="230" spans="1:24" s="2" customFormat="1" ht="15.75">
      <c r="A230" s="43" t="s">
        <v>164</v>
      </c>
      <c r="B230" s="46"/>
      <c r="C230" s="87" t="s">
        <v>357</v>
      </c>
      <c r="D230" s="30"/>
      <c r="E230" s="11">
        <v>0</v>
      </c>
      <c r="F230" s="27" t="s">
        <v>17</v>
      </c>
      <c r="G230" s="98"/>
      <c r="H230" s="45">
        <f t="shared" ref="H230" si="53">+E230*G230</f>
        <v>0</v>
      </c>
      <c r="I230" s="6"/>
      <c r="J230" s="62" t="e">
        <f>+H230/$I$291</f>
        <v>#DIV/0!</v>
      </c>
      <c r="L230" s="49"/>
    </row>
    <row r="231" spans="1:24" s="2" customFormat="1" ht="15.75">
      <c r="B231" s="46" t="s">
        <v>208</v>
      </c>
      <c r="C231" s="87"/>
      <c r="D231" s="30"/>
      <c r="E231" s="11"/>
      <c r="F231" s="27"/>
      <c r="G231" s="98"/>
      <c r="H231" s="45"/>
      <c r="I231" s="6"/>
      <c r="J231" s="62"/>
      <c r="L231" s="49"/>
    </row>
    <row r="232" spans="1:24" s="2" customFormat="1" ht="15.75">
      <c r="A232" s="43" t="s">
        <v>165</v>
      </c>
      <c r="B232" s="46"/>
      <c r="C232" s="87" t="s">
        <v>358</v>
      </c>
      <c r="D232" s="30"/>
      <c r="E232" s="11">
        <v>0</v>
      </c>
      <c r="F232" s="27" t="s">
        <v>17</v>
      </c>
      <c r="G232" s="98"/>
      <c r="H232" s="45">
        <f t="shared" ref="H232:H235" si="54">+E232*G232</f>
        <v>0</v>
      </c>
      <c r="I232" s="6"/>
      <c r="J232" s="62" t="e">
        <f t="shared" ref="J232:J235" si="55">+H232/$I$291</f>
        <v>#DIV/0!</v>
      </c>
      <c r="L232" s="49"/>
    </row>
    <row r="233" spans="1:24" s="2" customFormat="1" ht="15.75">
      <c r="A233" s="43" t="s">
        <v>166</v>
      </c>
      <c r="B233" s="46"/>
      <c r="C233" s="87" t="s">
        <v>359</v>
      </c>
      <c r="D233" s="30"/>
      <c r="E233" s="11">
        <v>0</v>
      </c>
      <c r="F233" s="27" t="s">
        <v>17</v>
      </c>
      <c r="G233" s="98"/>
      <c r="H233" s="45">
        <f t="shared" si="54"/>
        <v>0</v>
      </c>
      <c r="I233" s="6"/>
      <c r="J233" s="62" t="e">
        <f t="shared" si="55"/>
        <v>#DIV/0!</v>
      </c>
      <c r="L233" s="49"/>
    </row>
    <row r="234" spans="1:24" s="2" customFormat="1" ht="15.75">
      <c r="A234" s="43" t="s">
        <v>167</v>
      </c>
      <c r="B234" s="46"/>
      <c r="C234" s="87" t="s">
        <v>360</v>
      </c>
      <c r="D234" s="30"/>
      <c r="E234" s="11">
        <v>0</v>
      </c>
      <c r="F234" s="27" t="s">
        <v>17</v>
      </c>
      <c r="G234" s="98"/>
      <c r="H234" s="45">
        <f t="shared" si="54"/>
        <v>0</v>
      </c>
      <c r="I234" s="6"/>
      <c r="J234" s="62" t="e">
        <f t="shared" si="55"/>
        <v>#DIV/0!</v>
      </c>
      <c r="L234" s="49"/>
    </row>
    <row r="235" spans="1:24" s="2" customFormat="1" ht="15.75">
      <c r="A235" s="43" t="s">
        <v>168</v>
      </c>
      <c r="B235" s="46"/>
      <c r="C235" s="87" t="s">
        <v>361</v>
      </c>
      <c r="D235" s="30"/>
      <c r="E235" s="11">
        <v>0</v>
      </c>
      <c r="F235" s="27" t="s">
        <v>17</v>
      </c>
      <c r="G235" s="98"/>
      <c r="H235" s="45">
        <f t="shared" si="54"/>
        <v>0</v>
      </c>
      <c r="I235" s="6"/>
      <c r="J235" s="62" t="e">
        <f t="shared" si="55"/>
        <v>#DIV/0!</v>
      </c>
      <c r="L235" s="49"/>
    </row>
    <row r="236" spans="1:24" s="2" customFormat="1" ht="15.75">
      <c r="B236" s="46" t="s">
        <v>209</v>
      </c>
      <c r="C236" s="87"/>
      <c r="D236" s="30"/>
      <c r="E236" s="11"/>
      <c r="F236" s="27"/>
      <c r="G236" s="98"/>
      <c r="H236" s="45"/>
      <c r="I236" s="6"/>
      <c r="J236" s="62"/>
      <c r="L236" s="49"/>
    </row>
    <row r="237" spans="1:24" s="2" customFormat="1" ht="15.75">
      <c r="A237" s="43" t="s">
        <v>363</v>
      </c>
      <c r="B237" s="46"/>
      <c r="C237" s="87" t="s">
        <v>210</v>
      </c>
      <c r="D237" s="30"/>
      <c r="E237" s="11">
        <v>0</v>
      </c>
      <c r="F237" s="27" t="s">
        <v>17</v>
      </c>
      <c r="G237" s="98"/>
      <c r="H237" s="45">
        <f t="shared" ref="H237:H240" si="56">+E237*G237</f>
        <v>0</v>
      </c>
      <c r="I237" s="6"/>
      <c r="J237" s="62" t="e">
        <f t="shared" ref="J237:J240" si="57">+H237/$I$291</f>
        <v>#DIV/0!</v>
      </c>
      <c r="L237" s="49"/>
    </row>
    <row r="238" spans="1:24" s="2" customFormat="1" ht="15.75">
      <c r="A238" s="43" t="s">
        <v>364</v>
      </c>
      <c r="B238" s="46"/>
      <c r="C238" s="87" t="s">
        <v>211</v>
      </c>
      <c r="D238" s="30"/>
      <c r="E238" s="11">
        <v>0</v>
      </c>
      <c r="F238" s="27" t="s">
        <v>17</v>
      </c>
      <c r="G238" s="98"/>
      <c r="H238" s="45">
        <f t="shared" si="56"/>
        <v>0</v>
      </c>
      <c r="I238" s="6"/>
      <c r="J238" s="62" t="e">
        <f t="shared" si="57"/>
        <v>#DIV/0!</v>
      </c>
      <c r="L238" s="49"/>
    </row>
    <row r="239" spans="1:24" s="2" customFormat="1" ht="15.75">
      <c r="A239" s="43" t="s">
        <v>365</v>
      </c>
      <c r="B239" s="46"/>
      <c r="C239" s="87" t="s">
        <v>362</v>
      </c>
      <c r="D239" s="30"/>
      <c r="E239" s="11">
        <v>0</v>
      </c>
      <c r="F239" s="27" t="s">
        <v>17</v>
      </c>
      <c r="G239" s="98"/>
      <c r="H239" s="45">
        <f t="shared" si="56"/>
        <v>0</v>
      </c>
      <c r="I239" s="6"/>
      <c r="J239" s="62" t="e">
        <f t="shared" si="57"/>
        <v>#DIV/0!</v>
      </c>
      <c r="L239" s="49"/>
    </row>
    <row r="240" spans="1:24" s="2" customFormat="1" ht="15.75">
      <c r="A240" s="43" t="s">
        <v>366</v>
      </c>
      <c r="B240" s="46"/>
      <c r="C240" s="87" t="s">
        <v>212</v>
      </c>
      <c r="D240" s="30"/>
      <c r="E240" s="11">
        <v>0</v>
      </c>
      <c r="F240" s="27" t="s">
        <v>17</v>
      </c>
      <c r="G240" s="98"/>
      <c r="H240" s="45">
        <f t="shared" si="56"/>
        <v>0</v>
      </c>
      <c r="I240" s="6"/>
      <c r="J240" s="62" t="e">
        <f t="shared" si="57"/>
        <v>#DIV/0!</v>
      </c>
      <c r="L240" s="49"/>
    </row>
    <row r="241" spans="1:24" ht="16.5" thickBot="1">
      <c r="A241" s="43"/>
      <c r="B241" s="21"/>
      <c r="C241" s="109"/>
      <c r="D241" s="109"/>
      <c r="E241" s="39"/>
      <c r="F241" s="39"/>
      <c r="G241" s="39"/>
      <c r="H241" s="39"/>
      <c r="I241" s="40"/>
      <c r="J241" s="40"/>
      <c r="K241" s="52"/>
      <c r="L241" s="50"/>
    </row>
    <row r="242" spans="1:24" s="2" customFormat="1" ht="21" thickBot="1">
      <c r="A242" s="22">
        <v>27</v>
      </c>
      <c r="B242" s="91"/>
      <c r="C242" s="23" t="s">
        <v>218</v>
      </c>
      <c r="D242" s="70"/>
      <c r="E242" s="24"/>
      <c r="F242" s="25"/>
      <c r="G242" s="25"/>
      <c r="H242" s="25"/>
      <c r="I242" s="26">
        <f>SUM(H244:H247)</f>
        <v>0</v>
      </c>
      <c r="J242" s="47"/>
      <c r="K242" s="42" t="e">
        <f>SUM(J244:J247)</f>
        <v>#DIV/0!</v>
      </c>
      <c r="L242"/>
      <c r="M242"/>
      <c r="N242"/>
      <c r="O242"/>
      <c r="P242"/>
      <c r="Q242"/>
      <c r="R242"/>
      <c r="S242"/>
      <c r="T242"/>
      <c r="U242"/>
      <c r="V242"/>
      <c r="W242"/>
      <c r="X242"/>
    </row>
    <row r="243" spans="1:24" s="2" customFormat="1">
      <c r="A243" s="37"/>
      <c r="B243" s="95"/>
      <c r="C243" s="38"/>
      <c r="D243" s="29"/>
      <c r="E243" s="5"/>
      <c r="F243" s="5"/>
      <c r="G243" s="5"/>
      <c r="H243" s="5"/>
      <c r="I243" s="6"/>
      <c r="J243" s="6"/>
      <c r="K243" s="51"/>
      <c r="L243" s="50"/>
      <c r="M243"/>
      <c r="N243"/>
      <c r="O243"/>
      <c r="P243"/>
      <c r="Q243"/>
      <c r="R243"/>
      <c r="S243"/>
      <c r="T243"/>
      <c r="U243"/>
      <c r="V243"/>
      <c r="W243"/>
      <c r="X243"/>
    </row>
    <row r="244" spans="1:24" s="2" customFormat="1" ht="15.75">
      <c r="B244" s="46" t="s">
        <v>367</v>
      </c>
      <c r="C244" s="87" t="s">
        <v>171</v>
      </c>
      <c r="D244" s="30"/>
      <c r="E244" s="11"/>
      <c r="F244" s="27"/>
      <c r="G244" s="98"/>
      <c r="H244" s="45"/>
      <c r="I244" s="6"/>
      <c r="J244" s="62"/>
      <c r="L244" s="49"/>
    </row>
    <row r="245" spans="1:24" s="2" customFormat="1" ht="15.75">
      <c r="A245" s="2" t="s">
        <v>169</v>
      </c>
      <c r="B245" s="46"/>
      <c r="C245" s="87" t="s">
        <v>368</v>
      </c>
      <c r="D245" s="30"/>
      <c r="E245" s="11">
        <v>0</v>
      </c>
      <c r="F245" s="27" t="s">
        <v>18</v>
      </c>
      <c r="G245" s="98"/>
      <c r="H245" s="45">
        <f t="shared" ref="H245" si="58">+E245*G245</f>
        <v>0</v>
      </c>
      <c r="I245" s="6"/>
      <c r="J245" s="62" t="e">
        <f>+H245/$I$291</f>
        <v>#DIV/0!</v>
      </c>
      <c r="L245" s="49"/>
    </row>
    <row r="246" spans="1:24" s="2" customFormat="1" ht="15.75">
      <c r="A246" s="2" t="s">
        <v>179</v>
      </c>
      <c r="B246" s="46"/>
      <c r="C246" s="87" t="s">
        <v>369</v>
      </c>
      <c r="D246" s="30"/>
      <c r="E246" s="11">
        <v>0</v>
      </c>
      <c r="F246" s="27" t="s">
        <v>18</v>
      </c>
      <c r="G246" s="98"/>
      <c r="H246" s="45">
        <f t="shared" ref="H246" si="59">+E246*G246</f>
        <v>0</v>
      </c>
      <c r="I246" s="6"/>
      <c r="J246" s="62" t="e">
        <f>+H246/$I$291</f>
        <v>#DIV/0!</v>
      </c>
      <c r="L246" s="49"/>
    </row>
    <row r="247" spans="1:24" ht="16.5" thickBot="1">
      <c r="A247" s="43"/>
      <c r="B247" s="21"/>
      <c r="C247" s="109"/>
      <c r="D247" s="109"/>
      <c r="E247" s="39"/>
      <c r="F247" s="39"/>
      <c r="G247" s="39"/>
      <c r="H247" s="39"/>
      <c r="I247" s="40"/>
      <c r="J247" s="40"/>
      <c r="K247" s="52"/>
      <c r="L247" s="50"/>
    </row>
    <row r="248" spans="1:24" s="2" customFormat="1" ht="21" thickBot="1">
      <c r="A248" s="22">
        <v>28</v>
      </c>
      <c r="B248" s="91"/>
      <c r="C248" s="23" t="s">
        <v>219</v>
      </c>
      <c r="D248" s="70"/>
      <c r="E248" s="24"/>
      <c r="F248" s="25"/>
      <c r="G248" s="25"/>
      <c r="H248" s="25"/>
      <c r="I248" s="26">
        <f>SUM(H250:H264)</f>
        <v>0</v>
      </c>
      <c r="J248" s="47"/>
      <c r="K248" s="42" t="e">
        <f>SUM(J250:J264)</f>
        <v>#DIV/0!</v>
      </c>
      <c r="L248"/>
      <c r="M248"/>
      <c r="N248"/>
      <c r="O248"/>
      <c r="P248"/>
      <c r="Q248"/>
      <c r="R248"/>
      <c r="S248"/>
      <c r="T248"/>
      <c r="U248"/>
      <c r="V248"/>
      <c r="W248"/>
      <c r="X248"/>
    </row>
    <row r="249" spans="1:24" s="2" customFormat="1">
      <c r="A249" s="37"/>
      <c r="B249" s="95"/>
      <c r="C249" s="38"/>
      <c r="D249" s="29"/>
      <c r="E249" s="5"/>
      <c r="F249" s="5"/>
      <c r="G249" s="5"/>
      <c r="H249" s="5"/>
      <c r="I249" s="6"/>
      <c r="J249" s="6"/>
      <c r="K249" s="51"/>
      <c r="L249" s="50"/>
      <c r="M249"/>
      <c r="N249"/>
      <c r="O249"/>
      <c r="P249"/>
      <c r="Q249"/>
      <c r="R249"/>
      <c r="S249"/>
      <c r="T249"/>
      <c r="U249"/>
      <c r="V249"/>
      <c r="W249"/>
      <c r="X249"/>
    </row>
    <row r="250" spans="1:24" s="2" customFormat="1" ht="15.75">
      <c r="A250" s="2" t="s">
        <v>182</v>
      </c>
      <c r="B250" s="46"/>
      <c r="C250" s="87" t="s">
        <v>220</v>
      </c>
      <c r="D250" s="30"/>
      <c r="E250" s="11">
        <v>0</v>
      </c>
      <c r="F250" s="27" t="s">
        <v>38</v>
      </c>
      <c r="G250" s="98"/>
      <c r="H250" s="45">
        <f t="shared" ref="H250" si="60">+E250*G250</f>
        <v>0</v>
      </c>
      <c r="I250" s="6"/>
      <c r="J250" s="62" t="e">
        <f>+H250/$I$291</f>
        <v>#DIV/0!</v>
      </c>
      <c r="L250" s="49"/>
    </row>
    <row r="251" spans="1:24" s="2" customFormat="1" ht="15.75">
      <c r="B251" s="46" t="s">
        <v>370</v>
      </c>
      <c r="C251" s="87"/>
      <c r="D251" s="30"/>
      <c r="E251" s="11"/>
      <c r="F251" s="27"/>
      <c r="G251" s="98"/>
      <c r="H251" s="45"/>
      <c r="I251" s="6"/>
      <c r="J251" s="62"/>
      <c r="L251" s="49"/>
    </row>
    <row r="252" spans="1:24" s="2" customFormat="1" ht="15.75">
      <c r="A252" s="2" t="s">
        <v>185</v>
      </c>
      <c r="B252" s="46"/>
      <c r="C252" s="87" t="s">
        <v>377</v>
      </c>
      <c r="D252" s="30"/>
      <c r="E252" s="11">
        <v>0</v>
      </c>
      <c r="F252" s="27" t="s">
        <v>25</v>
      </c>
      <c r="G252" s="98"/>
      <c r="H252" s="45">
        <f t="shared" ref="H252:H263" si="61">+E252*G252</f>
        <v>0</v>
      </c>
      <c r="I252" s="6"/>
      <c r="J252" s="62" t="e">
        <f t="shared" ref="J252:J257" si="62">+H252/$I$291</f>
        <v>#DIV/0!</v>
      </c>
      <c r="L252" s="49"/>
    </row>
    <row r="253" spans="1:24" s="2" customFormat="1" ht="15.75">
      <c r="A253" s="2" t="s">
        <v>186</v>
      </c>
      <c r="B253" s="46"/>
      <c r="C253" s="87" t="s">
        <v>378</v>
      </c>
      <c r="D253" s="30"/>
      <c r="E253" s="11">
        <v>0</v>
      </c>
      <c r="F253" s="27" t="s">
        <v>25</v>
      </c>
      <c r="G253" s="98"/>
      <c r="H253" s="45">
        <f t="shared" si="61"/>
        <v>0</v>
      </c>
      <c r="I253" s="6"/>
      <c r="J253" s="62" t="e">
        <f t="shared" si="62"/>
        <v>#DIV/0!</v>
      </c>
      <c r="L253" s="49"/>
    </row>
    <row r="254" spans="1:24" s="2" customFormat="1" ht="15.75">
      <c r="A254" s="2" t="s">
        <v>187</v>
      </c>
      <c r="B254" s="46"/>
      <c r="C254" s="87" t="s">
        <v>379</v>
      </c>
      <c r="D254" s="30"/>
      <c r="E254" s="11">
        <v>0</v>
      </c>
      <c r="F254" s="27" t="s">
        <v>25</v>
      </c>
      <c r="G254" s="98"/>
      <c r="H254" s="45">
        <f t="shared" si="61"/>
        <v>0</v>
      </c>
      <c r="I254" s="6"/>
      <c r="J254" s="62" t="e">
        <f t="shared" si="62"/>
        <v>#DIV/0!</v>
      </c>
      <c r="L254" s="49"/>
    </row>
    <row r="255" spans="1:24" s="2" customFormat="1" ht="15.75">
      <c r="A255" s="2" t="s">
        <v>188</v>
      </c>
      <c r="B255" s="46"/>
      <c r="C255" s="87" t="s">
        <v>380</v>
      </c>
      <c r="D255" s="30"/>
      <c r="E255" s="11">
        <v>0</v>
      </c>
      <c r="F255" s="27" t="s">
        <v>25</v>
      </c>
      <c r="G255" s="98"/>
      <c r="H255" s="45">
        <f t="shared" si="61"/>
        <v>0</v>
      </c>
      <c r="I255" s="6"/>
      <c r="J255" s="62" t="e">
        <f t="shared" si="62"/>
        <v>#DIV/0!</v>
      </c>
      <c r="L255" s="49"/>
    </row>
    <row r="256" spans="1:24" s="2" customFormat="1" ht="15.75">
      <c r="A256" s="2" t="s">
        <v>189</v>
      </c>
      <c r="B256" s="46"/>
      <c r="C256" s="87" t="s">
        <v>381</v>
      </c>
      <c r="D256" s="30"/>
      <c r="E256" s="11">
        <v>0</v>
      </c>
      <c r="F256" s="27" t="s">
        <v>25</v>
      </c>
      <c r="G256" s="98"/>
      <c r="H256" s="45">
        <f t="shared" si="61"/>
        <v>0</v>
      </c>
      <c r="I256" s="6"/>
      <c r="J256" s="62" t="e">
        <f t="shared" si="62"/>
        <v>#DIV/0!</v>
      </c>
      <c r="L256" s="49"/>
    </row>
    <row r="257" spans="1:24" s="2" customFormat="1" ht="15.75">
      <c r="A257" s="2" t="s">
        <v>190</v>
      </c>
      <c r="B257" s="46"/>
      <c r="C257" s="87" t="s">
        <v>382</v>
      </c>
      <c r="D257" s="30"/>
      <c r="E257" s="11">
        <v>0</v>
      </c>
      <c r="F257" s="27" t="s">
        <v>25</v>
      </c>
      <c r="G257" s="98"/>
      <c r="H257" s="45">
        <f t="shared" si="61"/>
        <v>0</v>
      </c>
      <c r="I257" s="6"/>
      <c r="J257" s="62" t="e">
        <f t="shared" si="62"/>
        <v>#DIV/0!</v>
      </c>
      <c r="L257" s="49"/>
    </row>
    <row r="258" spans="1:24" s="2" customFormat="1" ht="15.75">
      <c r="B258" s="46" t="s">
        <v>371</v>
      </c>
      <c r="C258" s="87"/>
      <c r="D258" s="30"/>
      <c r="E258" s="11"/>
      <c r="F258" s="27"/>
      <c r="G258" s="98"/>
      <c r="H258" s="45"/>
      <c r="I258" s="6"/>
      <c r="J258" s="62"/>
      <c r="L258" s="49"/>
    </row>
    <row r="259" spans="1:24" s="2" customFormat="1" ht="15.75">
      <c r="A259" s="2" t="s">
        <v>191</v>
      </c>
      <c r="B259" s="46"/>
      <c r="C259" s="87" t="s">
        <v>372</v>
      </c>
      <c r="D259" s="30"/>
      <c r="E259" s="11">
        <v>0</v>
      </c>
      <c r="F259" s="27" t="s">
        <v>18</v>
      </c>
      <c r="G259" s="98"/>
      <c r="H259" s="45">
        <f t="shared" si="61"/>
        <v>0</v>
      </c>
      <c r="I259" s="6"/>
      <c r="J259" s="62" t="e">
        <f>+H259/$I$291</f>
        <v>#DIV/0!</v>
      </c>
      <c r="L259" s="49"/>
    </row>
    <row r="260" spans="1:24" s="2" customFormat="1" ht="15.75">
      <c r="A260" s="2" t="s">
        <v>192</v>
      </c>
      <c r="B260" s="46"/>
      <c r="C260" s="87" t="s">
        <v>373</v>
      </c>
      <c r="D260" s="30"/>
      <c r="E260" s="11">
        <v>0</v>
      </c>
      <c r="F260" s="27" t="s">
        <v>18</v>
      </c>
      <c r="G260" s="98"/>
      <c r="H260" s="45">
        <f t="shared" si="61"/>
        <v>0</v>
      </c>
      <c r="I260" s="6"/>
      <c r="J260" s="62" t="e">
        <f>+H260/$I$291</f>
        <v>#DIV/0!</v>
      </c>
      <c r="L260" s="49"/>
    </row>
    <row r="261" spans="1:24" s="2" customFormat="1" ht="15.75">
      <c r="A261" s="2" t="s">
        <v>193</v>
      </c>
      <c r="B261" s="46"/>
      <c r="C261" s="87" t="s">
        <v>374</v>
      </c>
      <c r="D261" s="30"/>
      <c r="E261" s="11">
        <v>0</v>
      </c>
      <c r="F261" s="27" t="s">
        <v>18</v>
      </c>
      <c r="G261" s="98"/>
      <c r="H261" s="45">
        <f t="shared" si="61"/>
        <v>0</v>
      </c>
      <c r="I261" s="6"/>
      <c r="J261" s="62" t="e">
        <f>+H261/$I$291</f>
        <v>#DIV/0!</v>
      </c>
      <c r="L261" s="49"/>
    </row>
    <row r="262" spans="1:24" s="2" customFormat="1" ht="15.75">
      <c r="A262" s="2" t="s">
        <v>194</v>
      </c>
      <c r="B262" s="46"/>
      <c r="C262" s="87" t="s">
        <v>375</v>
      </c>
      <c r="D262" s="30"/>
      <c r="E262" s="11">
        <v>0</v>
      </c>
      <c r="F262" s="27" t="s">
        <v>18</v>
      </c>
      <c r="G262" s="98"/>
      <c r="H262" s="45">
        <f t="shared" si="61"/>
        <v>0</v>
      </c>
      <c r="I262" s="6"/>
      <c r="J262" s="62" t="e">
        <f>+H262/$I$291</f>
        <v>#DIV/0!</v>
      </c>
      <c r="L262" s="49"/>
    </row>
    <row r="263" spans="1:24" s="2" customFormat="1" ht="15.75">
      <c r="A263" s="2" t="s">
        <v>195</v>
      </c>
      <c r="B263" s="46"/>
      <c r="C263" s="87" t="s">
        <v>376</v>
      </c>
      <c r="D263" s="30"/>
      <c r="E263" s="11">
        <v>0</v>
      </c>
      <c r="F263" s="27" t="s">
        <v>18</v>
      </c>
      <c r="G263" s="98"/>
      <c r="H263" s="45">
        <f t="shared" si="61"/>
        <v>0</v>
      </c>
      <c r="I263" s="6"/>
      <c r="J263" s="62" t="e">
        <f>+H263/$I$291</f>
        <v>#DIV/0!</v>
      </c>
      <c r="L263" s="49"/>
    </row>
    <row r="264" spans="1:24" ht="16.5" thickBot="1">
      <c r="A264" s="43"/>
      <c r="B264" s="21"/>
      <c r="C264" s="109"/>
      <c r="D264" s="109"/>
      <c r="E264" s="39"/>
      <c r="F264" s="39"/>
      <c r="G264" s="39"/>
      <c r="H264" s="39"/>
      <c r="I264" s="40"/>
      <c r="J264" s="40"/>
      <c r="K264" s="52"/>
      <c r="L264" s="50"/>
    </row>
    <row r="265" spans="1:24" s="2" customFormat="1" ht="21" thickBot="1">
      <c r="A265" s="22">
        <v>29</v>
      </c>
      <c r="B265" s="91"/>
      <c r="C265" s="23" t="s">
        <v>383</v>
      </c>
      <c r="D265" s="70"/>
      <c r="E265" s="24"/>
      <c r="F265" s="25"/>
      <c r="G265" s="25"/>
      <c r="H265" s="25"/>
      <c r="I265" s="26">
        <f>SUM(H267:H277)</f>
        <v>0</v>
      </c>
      <c r="J265" s="47"/>
      <c r="K265" s="42" t="e">
        <f>SUM(J267:J277)</f>
        <v>#DIV/0!</v>
      </c>
      <c r="L265"/>
      <c r="M265"/>
      <c r="N265"/>
      <c r="O265"/>
      <c r="P265"/>
      <c r="Q265"/>
      <c r="R265"/>
      <c r="S265"/>
      <c r="T265"/>
      <c r="U265"/>
      <c r="V265"/>
      <c r="W265"/>
      <c r="X265"/>
    </row>
    <row r="266" spans="1:24" s="2" customFormat="1">
      <c r="A266" s="37"/>
      <c r="B266" s="95"/>
      <c r="C266" s="38"/>
      <c r="D266" s="29"/>
      <c r="E266" s="5"/>
      <c r="F266" s="5"/>
      <c r="G266" s="5"/>
      <c r="H266" s="5"/>
      <c r="I266" s="6"/>
      <c r="J266" s="6"/>
      <c r="K266" s="51"/>
      <c r="L266" s="50"/>
      <c r="M266"/>
      <c r="N266"/>
      <c r="O266"/>
      <c r="P266"/>
      <c r="Q266"/>
      <c r="R266"/>
      <c r="S266"/>
      <c r="T266"/>
      <c r="U266"/>
      <c r="V266"/>
      <c r="W266"/>
      <c r="X266"/>
    </row>
    <row r="267" spans="1:24" s="2" customFormat="1" ht="15.75">
      <c r="B267" s="46" t="s">
        <v>370</v>
      </c>
      <c r="C267" s="87"/>
      <c r="D267" s="30"/>
      <c r="E267" s="11"/>
      <c r="F267" s="27"/>
      <c r="G267" s="98"/>
      <c r="H267" s="45"/>
      <c r="I267" s="6"/>
      <c r="J267" s="62"/>
      <c r="L267" s="49"/>
    </row>
    <row r="268" spans="1:24" s="2" customFormat="1" ht="15.75">
      <c r="A268" s="2" t="s">
        <v>196</v>
      </c>
      <c r="B268" s="46"/>
      <c r="C268" s="87" t="s">
        <v>220</v>
      </c>
      <c r="D268" s="30"/>
      <c r="E268" s="11">
        <v>0</v>
      </c>
      <c r="F268" s="27" t="s">
        <v>25</v>
      </c>
      <c r="G268" s="98"/>
      <c r="H268" s="45">
        <f t="shared" ref="H268:H276" si="63">+E268*G268</f>
        <v>0</v>
      </c>
      <c r="I268" s="6"/>
      <c r="J268" s="62" t="e">
        <f t="shared" ref="J268:J273" si="64">+H268/$I$291</f>
        <v>#DIV/0!</v>
      </c>
      <c r="L268" s="49"/>
    </row>
    <row r="269" spans="1:24" s="2" customFormat="1" ht="15.75">
      <c r="A269" s="2" t="s">
        <v>198</v>
      </c>
      <c r="B269" s="46"/>
      <c r="C269" s="87" t="s">
        <v>384</v>
      </c>
      <c r="D269" s="30"/>
      <c r="E269" s="11">
        <v>0</v>
      </c>
      <c r="F269" s="27" t="s">
        <v>25</v>
      </c>
      <c r="G269" s="98"/>
      <c r="H269" s="45">
        <f t="shared" si="63"/>
        <v>0</v>
      </c>
      <c r="I269" s="6"/>
      <c r="J269" s="62" t="e">
        <f t="shared" si="64"/>
        <v>#DIV/0!</v>
      </c>
      <c r="L269" s="49"/>
    </row>
    <row r="270" spans="1:24" s="2" customFormat="1" ht="15.75">
      <c r="A270" s="2" t="s">
        <v>199</v>
      </c>
      <c r="B270" s="46"/>
      <c r="C270" s="87" t="s">
        <v>385</v>
      </c>
      <c r="D270" s="30"/>
      <c r="E270" s="11">
        <v>0</v>
      </c>
      <c r="F270" s="27" t="s">
        <v>25</v>
      </c>
      <c r="G270" s="98"/>
      <c r="H270" s="45">
        <f t="shared" si="63"/>
        <v>0</v>
      </c>
      <c r="I270" s="6"/>
      <c r="J270" s="62" t="e">
        <f t="shared" si="64"/>
        <v>#DIV/0!</v>
      </c>
      <c r="L270" s="49"/>
    </row>
    <row r="271" spans="1:24" s="2" customFormat="1" ht="15.75">
      <c r="A271" s="2" t="s">
        <v>200</v>
      </c>
      <c r="B271" s="46"/>
      <c r="C271" s="87" t="s">
        <v>386</v>
      </c>
      <c r="D271" s="30"/>
      <c r="E271" s="11">
        <v>0</v>
      </c>
      <c r="F271" s="27" t="s">
        <v>25</v>
      </c>
      <c r="G271" s="98"/>
      <c r="H271" s="45">
        <f t="shared" si="63"/>
        <v>0</v>
      </c>
      <c r="I271" s="6"/>
      <c r="J271" s="62" t="e">
        <f t="shared" si="64"/>
        <v>#DIV/0!</v>
      </c>
      <c r="L271" s="49"/>
    </row>
    <row r="272" spans="1:24" s="2" customFormat="1" ht="15.75">
      <c r="A272" s="2" t="s">
        <v>201</v>
      </c>
      <c r="B272" s="46"/>
      <c r="C272" s="87" t="s">
        <v>387</v>
      </c>
      <c r="D272" s="30"/>
      <c r="E272" s="11">
        <v>0</v>
      </c>
      <c r="F272" s="27" t="s">
        <v>25</v>
      </c>
      <c r="G272" s="98"/>
      <c r="H272" s="45">
        <f t="shared" si="63"/>
        <v>0</v>
      </c>
      <c r="I272" s="6"/>
      <c r="J272" s="62" t="e">
        <f t="shared" si="64"/>
        <v>#DIV/0!</v>
      </c>
      <c r="L272" s="49"/>
    </row>
    <row r="273" spans="1:24" s="2" customFormat="1" ht="15.75">
      <c r="A273" s="2" t="s">
        <v>202</v>
      </c>
      <c r="B273" s="46"/>
      <c r="C273" s="87" t="s">
        <v>388</v>
      </c>
      <c r="D273" s="30"/>
      <c r="E273" s="11">
        <v>0</v>
      </c>
      <c r="F273" s="27" t="s">
        <v>25</v>
      </c>
      <c r="G273" s="98"/>
      <c r="H273" s="45">
        <f t="shared" si="63"/>
        <v>0</v>
      </c>
      <c r="I273" s="6"/>
      <c r="J273" s="62" t="e">
        <f t="shared" si="64"/>
        <v>#DIV/0!</v>
      </c>
      <c r="L273" s="49"/>
    </row>
    <row r="274" spans="1:24" s="2" customFormat="1" ht="15.75">
      <c r="B274" s="46" t="s">
        <v>389</v>
      </c>
      <c r="C274" s="87"/>
      <c r="D274" s="30"/>
      <c r="E274" s="11"/>
      <c r="F274" s="27"/>
      <c r="G274" s="98"/>
      <c r="H274" s="45"/>
      <c r="I274" s="6"/>
      <c r="J274" s="62"/>
      <c r="L274" s="49"/>
    </row>
    <row r="275" spans="1:24" s="2" customFormat="1" ht="15.75">
      <c r="A275" s="2" t="s">
        <v>203</v>
      </c>
      <c r="B275" s="46"/>
      <c r="C275" s="87" t="s">
        <v>390</v>
      </c>
      <c r="D275" s="30"/>
      <c r="E275" s="11">
        <v>0</v>
      </c>
      <c r="F275" s="27" t="s">
        <v>16</v>
      </c>
      <c r="G275" s="98"/>
      <c r="H275" s="45">
        <f t="shared" si="63"/>
        <v>0</v>
      </c>
      <c r="I275" s="6"/>
      <c r="J275" s="62" t="e">
        <f>+H275/$I$291</f>
        <v>#DIV/0!</v>
      </c>
      <c r="L275" s="49"/>
    </row>
    <row r="276" spans="1:24" s="2" customFormat="1" ht="15.75">
      <c r="A276" s="2" t="s">
        <v>204</v>
      </c>
      <c r="B276" s="46"/>
      <c r="C276" s="87" t="s">
        <v>391</v>
      </c>
      <c r="D276" s="30"/>
      <c r="E276" s="11">
        <v>0</v>
      </c>
      <c r="F276" s="27" t="s">
        <v>16</v>
      </c>
      <c r="G276" s="98"/>
      <c r="H276" s="45">
        <f t="shared" si="63"/>
        <v>0</v>
      </c>
      <c r="I276" s="6"/>
      <c r="J276" s="62" t="e">
        <f>+H276/$I$291</f>
        <v>#DIV/0!</v>
      </c>
      <c r="L276" s="49"/>
    </row>
    <row r="277" spans="1:24" ht="16.5" thickBot="1">
      <c r="A277" s="43"/>
      <c r="B277" s="21"/>
      <c r="C277" s="109"/>
      <c r="D277" s="109"/>
      <c r="E277" s="39"/>
      <c r="F277" s="39"/>
      <c r="G277" s="39"/>
      <c r="H277" s="39"/>
      <c r="I277" s="40"/>
      <c r="J277" s="40"/>
      <c r="K277" s="52"/>
      <c r="L277" s="50"/>
    </row>
    <row r="278" spans="1:24" s="2" customFormat="1" ht="21" thickBot="1">
      <c r="A278" s="22">
        <v>30</v>
      </c>
      <c r="B278" s="91"/>
      <c r="C278" s="23" t="s">
        <v>392</v>
      </c>
      <c r="D278" s="70"/>
      <c r="E278" s="24"/>
      <c r="F278" s="25"/>
      <c r="G278" s="25"/>
      <c r="H278" s="25"/>
      <c r="I278" s="26">
        <f>SUM(H280:H282)</f>
        <v>0</v>
      </c>
      <c r="J278" s="47"/>
      <c r="K278" s="42" t="e">
        <f>SUM(J280:J282)</f>
        <v>#DIV/0!</v>
      </c>
      <c r="L278"/>
      <c r="M278"/>
      <c r="N278"/>
      <c r="O278"/>
      <c r="P278"/>
      <c r="Q278"/>
      <c r="R278"/>
      <c r="S278"/>
      <c r="T278"/>
      <c r="U278"/>
      <c r="V278"/>
      <c r="W278"/>
      <c r="X278"/>
    </row>
    <row r="279" spans="1:24" s="2" customFormat="1">
      <c r="A279" s="37"/>
      <c r="B279" s="95"/>
      <c r="C279" s="38"/>
      <c r="D279" s="29"/>
      <c r="E279" s="5"/>
      <c r="F279" s="5"/>
      <c r="G279" s="5"/>
      <c r="H279" s="5"/>
      <c r="I279" s="6"/>
      <c r="J279" s="6"/>
      <c r="K279" s="51"/>
      <c r="L279" s="50"/>
      <c r="M279"/>
      <c r="N279"/>
      <c r="O279"/>
      <c r="P279"/>
      <c r="Q279"/>
      <c r="R279"/>
      <c r="S279"/>
      <c r="T279"/>
      <c r="U279"/>
      <c r="V279"/>
      <c r="W279"/>
      <c r="X279"/>
    </row>
    <row r="280" spans="1:24" s="2" customFormat="1" ht="15.75">
      <c r="A280" s="2" t="s">
        <v>206</v>
      </c>
      <c r="B280" s="46" t="s">
        <v>393</v>
      </c>
      <c r="C280" s="87" t="s">
        <v>394</v>
      </c>
      <c r="D280" s="30"/>
      <c r="E280" s="11">
        <v>0</v>
      </c>
      <c r="F280" s="27" t="s">
        <v>17</v>
      </c>
      <c r="G280" s="98"/>
      <c r="H280" s="45">
        <f t="shared" ref="H280:H281" si="65">+E280*G280</f>
        <v>0</v>
      </c>
      <c r="I280" s="6"/>
      <c r="J280" s="62" t="e">
        <f>+H280/$I$291</f>
        <v>#DIV/0!</v>
      </c>
      <c r="L280" s="49"/>
    </row>
    <row r="281" spans="1:24" s="2" customFormat="1" ht="15.75">
      <c r="A281" s="2" t="s">
        <v>213</v>
      </c>
      <c r="B281" s="46"/>
      <c r="C281" s="87" t="s">
        <v>395</v>
      </c>
      <c r="D281" s="30"/>
      <c r="E281" s="11">
        <v>0</v>
      </c>
      <c r="F281" s="27" t="s">
        <v>17</v>
      </c>
      <c r="G281" s="98"/>
      <c r="H281" s="45">
        <f t="shared" si="65"/>
        <v>0</v>
      </c>
      <c r="I281" s="6"/>
      <c r="J281" s="62" t="e">
        <f>+H281/$I$291</f>
        <v>#DIV/0!</v>
      </c>
      <c r="L281" s="49"/>
    </row>
    <row r="282" spans="1:24" ht="16.5" thickBot="1">
      <c r="A282" s="43"/>
      <c r="B282" s="21"/>
      <c r="C282" s="109"/>
      <c r="D282" s="109"/>
      <c r="E282" s="39"/>
      <c r="F282" s="39"/>
      <c r="G282" s="39"/>
      <c r="H282" s="39"/>
      <c r="I282" s="40"/>
      <c r="J282" s="40"/>
      <c r="K282" s="52"/>
      <c r="L282" s="50"/>
    </row>
    <row r="283" spans="1:24" s="2" customFormat="1" ht="21" thickBot="1">
      <c r="A283" s="22">
        <v>31</v>
      </c>
      <c r="B283" s="91"/>
      <c r="C283" s="23" t="s">
        <v>221</v>
      </c>
      <c r="D283" s="70"/>
      <c r="E283" s="24"/>
      <c r="F283" s="25"/>
      <c r="G283" s="25"/>
      <c r="H283" s="25"/>
      <c r="I283" s="26">
        <f>SUM(H285:H288)</f>
        <v>0</v>
      </c>
      <c r="J283" s="47"/>
      <c r="K283" s="42" t="e">
        <f>SUM(J285:J288)</f>
        <v>#DIV/0!</v>
      </c>
      <c r="L283"/>
      <c r="M283"/>
      <c r="N283"/>
      <c r="O283"/>
      <c r="P283"/>
      <c r="Q283"/>
      <c r="R283"/>
      <c r="S283"/>
      <c r="T283"/>
      <c r="U283"/>
      <c r="V283"/>
      <c r="W283"/>
      <c r="X283"/>
    </row>
    <row r="284" spans="1:24" s="2" customFormat="1">
      <c r="A284" s="37"/>
      <c r="B284" s="95"/>
      <c r="C284" s="38"/>
      <c r="D284" s="29"/>
      <c r="E284" s="5"/>
      <c r="F284" s="5"/>
      <c r="G284" s="5"/>
      <c r="H284" s="5"/>
      <c r="I284" s="6"/>
      <c r="J284" s="6"/>
      <c r="K284" s="51"/>
      <c r="L284" s="50"/>
      <c r="M284"/>
      <c r="N284"/>
      <c r="O284"/>
      <c r="P284"/>
      <c r="Q284"/>
      <c r="R284"/>
      <c r="S284"/>
      <c r="T284"/>
      <c r="U284"/>
      <c r="V284"/>
      <c r="W284"/>
      <c r="X284"/>
    </row>
    <row r="285" spans="1:24" s="2" customFormat="1" ht="15.75">
      <c r="A285" s="2" t="s">
        <v>215</v>
      </c>
      <c r="B285" s="46"/>
      <c r="C285" s="87" t="s">
        <v>396</v>
      </c>
      <c r="D285" s="30"/>
      <c r="E285" s="11">
        <v>0</v>
      </c>
      <c r="F285" s="27" t="s">
        <v>16</v>
      </c>
      <c r="G285" s="98"/>
      <c r="H285" s="45">
        <f t="shared" ref="H285" si="66">+E285*G285</f>
        <v>0</v>
      </c>
      <c r="I285" s="6"/>
      <c r="J285" s="62" t="e">
        <f t="shared" ref="J285" si="67">+H285/$I$291</f>
        <v>#DIV/0!</v>
      </c>
      <c r="L285" s="49"/>
    </row>
    <row r="286" spans="1:24" s="2" customFormat="1" ht="15.75">
      <c r="A286" s="2" t="s">
        <v>216</v>
      </c>
      <c r="B286" s="46"/>
      <c r="C286" s="87" t="s">
        <v>397</v>
      </c>
      <c r="D286" s="30"/>
      <c r="E286" s="11">
        <v>0</v>
      </c>
      <c r="F286" s="27" t="s">
        <v>16</v>
      </c>
      <c r="G286" s="98"/>
      <c r="H286" s="45">
        <f t="shared" ref="H286" si="68">+E286*G286</f>
        <v>0</v>
      </c>
      <c r="I286" s="6"/>
      <c r="J286" s="62" t="e">
        <f>+H286/$I$291</f>
        <v>#DIV/0!</v>
      </c>
      <c r="L286" s="49"/>
    </row>
    <row r="287" spans="1:24" s="2" customFormat="1" ht="15.75">
      <c r="A287" s="2" t="s">
        <v>217</v>
      </c>
      <c r="B287" s="46"/>
      <c r="C287" s="87" t="s">
        <v>398</v>
      </c>
      <c r="D287" s="30"/>
      <c r="E287" s="11">
        <v>0</v>
      </c>
      <c r="F287" s="27" t="s">
        <v>16</v>
      </c>
      <c r="G287" s="98"/>
      <c r="H287" s="45">
        <f t="shared" ref="H287" si="69">+E287*G287</f>
        <v>0</v>
      </c>
      <c r="I287" s="6"/>
      <c r="J287" s="62" t="e">
        <f t="shared" ref="J287" si="70">+H287/$I$291</f>
        <v>#DIV/0!</v>
      </c>
      <c r="L287" s="49"/>
    </row>
    <row r="288" spans="1:24" ht="15.75">
      <c r="A288" s="43"/>
      <c r="B288" s="21"/>
      <c r="C288" s="109"/>
      <c r="D288" s="109"/>
      <c r="E288" s="39"/>
      <c r="F288" s="39"/>
      <c r="G288" s="39"/>
      <c r="H288" s="39"/>
      <c r="I288" s="40"/>
      <c r="J288" s="40"/>
      <c r="K288" s="52"/>
      <c r="L288" s="50"/>
    </row>
    <row r="289" spans="1:24" s="80" customFormat="1" ht="28.5">
      <c r="A289" s="21"/>
      <c r="B289" s="21"/>
      <c r="C289" s="89"/>
      <c r="D289" s="89"/>
      <c r="E289" s="39"/>
      <c r="F289" s="39"/>
      <c r="G289" s="39"/>
      <c r="H289" s="39"/>
      <c r="I289" s="40"/>
      <c r="J289" s="40"/>
      <c r="K289" s="52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</row>
    <row r="290" spans="1:24" ht="15.75" thickBot="1">
      <c r="A290" s="31"/>
      <c r="B290" s="92"/>
      <c r="C290" s="72"/>
      <c r="D290" s="72"/>
      <c r="E290" s="39"/>
      <c r="F290" s="39"/>
      <c r="G290" s="39"/>
      <c r="H290" s="39"/>
      <c r="I290" s="40"/>
      <c r="J290" s="40"/>
      <c r="K290" s="52"/>
      <c r="L290" s="49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s="2" customFormat="1" ht="29.25" customHeight="1" thickBot="1">
      <c r="A291" s="112" t="s">
        <v>19</v>
      </c>
      <c r="B291" s="113"/>
      <c r="C291" s="113"/>
      <c r="D291" s="55"/>
      <c r="E291" s="56"/>
      <c r="F291" s="57"/>
      <c r="G291" s="57"/>
      <c r="H291" s="58"/>
      <c r="I291" s="59">
        <f>SUM(I17:I288)</f>
        <v>0</v>
      </c>
      <c r="J291" s="60"/>
      <c r="K291" s="59" t="e">
        <f>SUM(K17:K288)</f>
        <v>#DIV/0!</v>
      </c>
      <c r="L291" s="61"/>
      <c r="M291" s="61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61"/>
    </row>
    <row r="292" spans="1:24" ht="21" customHeight="1">
      <c r="C292" s="1"/>
      <c r="D292" s="1"/>
    </row>
    <row r="293" spans="1:24">
      <c r="C293" s="1"/>
      <c r="D293" s="1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>
      <c r="C294" s="1"/>
      <c r="D294" s="1"/>
    </row>
    <row r="295" spans="1:24">
      <c r="C295" s="1"/>
      <c r="D295" s="1"/>
    </row>
    <row r="298" spans="1:24" s="2" customForma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</row>
    <row r="300" spans="1:24"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8" ht="31.5" customHeight="1"/>
    <row r="314" ht="15" customHeight="1"/>
  </sheetData>
  <mergeCells count="34">
    <mergeCell ref="C247:D247"/>
    <mergeCell ref="C264:D264"/>
    <mergeCell ref="C277:D277"/>
    <mergeCell ref="C282:D282"/>
    <mergeCell ref="C288:D288"/>
    <mergeCell ref="C193:D193"/>
    <mergeCell ref="C204:D204"/>
    <mergeCell ref="C216:D216"/>
    <mergeCell ref="C226:D226"/>
    <mergeCell ref="C241:D241"/>
    <mergeCell ref="A291:C291"/>
    <mergeCell ref="C89:D89"/>
    <mergeCell ref="C94:D94"/>
    <mergeCell ref="C80:D80"/>
    <mergeCell ref="C57:D57"/>
    <mergeCell ref="C62:D62"/>
    <mergeCell ref="C66:D66"/>
    <mergeCell ref="C71:D71"/>
    <mergeCell ref="C100:D100"/>
    <mergeCell ref="C105:D105"/>
    <mergeCell ref="C113:D113"/>
    <mergeCell ref="C118:D118"/>
    <mergeCell ref="C122:D122"/>
    <mergeCell ref="C142:D142"/>
    <mergeCell ref="C176:D176"/>
    <mergeCell ref="C180:D180"/>
    <mergeCell ref="I10:K10"/>
    <mergeCell ref="I12:K12"/>
    <mergeCell ref="C44:D44"/>
    <mergeCell ref="C53:D53"/>
    <mergeCell ref="A14:D14"/>
    <mergeCell ref="C22:D22"/>
    <mergeCell ref="C30:D30"/>
    <mergeCell ref="J14:K14"/>
  </mergeCells>
  <dataValidations count="1">
    <dataValidation type="list" allowBlank="1" showInputMessage="1" showErrorMessage="1" sqref="F19:F21 F56 F60:F61 F51:F52 F65 F74:F79 F25:F29 F33:F37 F69:F70 F92:F93 F97:F99 F103:F104 F121 F125:F141 F179 F183:F192 F196:F203 F207:F215 F219:F225 F244:F246 F229:F240 F250:F263 F280:F281 F40:F43 F47:F48 I74:I80 F83:F88 F108:F112 F116:F117 F145:F175 F267:F276 F285:F287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2"/>
  <sheetViews>
    <sheetView tabSelected="1" zoomScale="55" zoomScaleNormal="55" workbookViewId="0">
      <selection activeCell="E6" sqref="E6"/>
    </sheetView>
  </sheetViews>
  <sheetFormatPr baseColWidth="10" defaultRowHeight="15"/>
  <cols>
    <col min="1" max="2" width="29.7109375" customWidth="1"/>
    <col min="3" max="3" width="68.140625" bestFit="1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s="50" customFormat="1">
      <c r="A1" s="5"/>
      <c r="B1" s="5"/>
      <c r="C1" s="5"/>
      <c r="D1" s="5"/>
      <c r="E1" s="5"/>
      <c r="F1" s="5"/>
      <c r="G1" s="5"/>
      <c r="H1" s="5"/>
      <c r="I1" s="6"/>
      <c r="J1" s="6"/>
      <c r="K1" s="6"/>
    </row>
    <row r="2" spans="1:12" s="50" customFormat="1" ht="18">
      <c r="A2" s="67"/>
      <c r="B2" s="67"/>
      <c r="C2" s="3"/>
      <c r="D2" s="4"/>
      <c r="E2" s="5"/>
      <c r="F2" s="5"/>
      <c r="G2" s="5"/>
      <c r="H2" s="5"/>
      <c r="I2" s="6"/>
      <c r="J2" s="6"/>
      <c r="K2" s="6"/>
    </row>
    <row r="3" spans="1:12" s="50" customFormat="1" ht="36">
      <c r="A3" s="68" t="s">
        <v>44</v>
      </c>
      <c r="B3" s="68"/>
      <c r="C3" s="66" t="s">
        <v>21</v>
      </c>
      <c r="D3" s="4"/>
      <c r="E3" s="5"/>
      <c r="F3" s="5"/>
      <c r="G3" s="5"/>
      <c r="H3" s="5"/>
      <c r="I3" s="6"/>
      <c r="J3" s="6"/>
      <c r="K3" s="6"/>
    </row>
    <row r="4" spans="1:12" s="50" customFormat="1" ht="18">
      <c r="A4" s="68"/>
      <c r="B4" s="68"/>
      <c r="C4" s="66"/>
      <c r="D4" s="4"/>
      <c r="E4" s="5"/>
      <c r="F4" s="5"/>
      <c r="G4" s="5"/>
      <c r="H4" s="5"/>
      <c r="I4" s="6"/>
      <c r="J4" s="6"/>
      <c r="K4" s="6"/>
    </row>
    <row r="5" spans="1:12" s="50" customFormat="1" ht="18">
      <c r="A5" s="67" t="s">
        <v>425</v>
      </c>
      <c r="B5" s="67"/>
      <c r="C5" s="3"/>
      <c r="D5" s="4"/>
      <c r="E5" s="5"/>
      <c r="F5" s="5"/>
      <c r="G5" s="5"/>
      <c r="H5" s="5"/>
      <c r="I5" s="6"/>
      <c r="J5" s="6"/>
      <c r="K5" s="6"/>
    </row>
    <row r="6" spans="1:12" s="50" customFormat="1" ht="20.25">
      <c r="A6" s="69"/>
      <c r="B6" s="69"/>
      <c r="C6" s="3"/>
      <c r="D6" s="4"/>
      <c r="E6" s="5"/>
      <c r="F6" s="5"/>
      <c r="G6" s="5"/>
      <c r="H6" s="5"/>
      <c r="I6" s="6"/>
      <c r="J6" s="6"/>
      <c r="K6" s="6"/>
    </row>
    <row r="7" spans="1:12" s="50" customFormat="1" ht="18">
      <c r="A7" s="67" t="s">
        <v>22</v>
      </c>
      <c r="B7" s="67"/>
      <c r="C7" s="9"/>
      <c r="D7" s="4"/>
      <c r="E7" s="5"/>
      <c r="F7" s="5"/>
      <c r="G7" s="5"/>
      <c r="H7" s="5"/>
      <c r="I7" s="6"/>
      <c r="J7" s="6"/>
      <c r="K7" s="6"/>
    </row>
    <row r="8" spans="1:12" s="50" customFormat="1" ht="18">
      <c r="A8" s="67"/>
      <c r="B8" s="67"/>
      <c r="C8" s="9"/>
      <c r="D8" s="4"/>
      <c r="E8" s="5"/>
      <c r="F8" s="5"/>
      <c r="G8" s="5"/>
      <c r="H8" s="5"/>
      <c r="I8" s="6"/>
      <c r="J8" s="6"/>
      <c r="K8" s="6"/>
    </row>
    <row r="9" spans="1:12" s="50" customFormat="1" ht="18.75" thickBot="1">
      <c r="A9" s="67" t="s">
        <v>23</v>
      </c>
      <c r="B9" s="67"/>
      <c r="C9" s="9"/>
      <c r="D9" s="4"/>
      <c r="E9" s="5"/>
      <c r="F9" s="5"/>
      <c r="G9" s="5"/>
      <c r="H9" s="5"/>
      <c r="I9" s="6"/>
      <c r="J9" s="6"/>
      <c r="K9" s="6"/>
    </row>
    <row r="10" spans="1:12" ht="18.75" thickBot="1">
      <c r="A10" s="67"/>
      <c r="B10" s="67"/>
      <c r="C10" s="9"/>
      <c r="D10" s="10"/>
      <c r="E10" s="11"/>
      <c r="F10" s="11"/>
      <c r="G10" s="11"/>
      <c r="H10" s="11"/>
      <c r="I10" s="100" t="s">
        <v>15</v>
      </c>
      <c r="J10" s="101"/>
      <c r="K10" s="102"/>
    </row>
    <row r="11" spans="1:12" ht="9.9499999999999993" customHeight="1" thickBot="1">
      <c r="A11" s="8"/>
      <c r="B11" s="67"/>
      <c r="C11" s="9"/>
      <c r="D11" s="10"/>
      <c r="E11" s="11"/>
      <c r="F11" s="11"/>
      <c r="G11" s="11"/>
      <c r="H11" s="11"/>
      <c r="I11" s="6"/>
      <c r="J11" s="6"/>
      <c r="K11" s="7"/>
    </row>
    <row r="12" spans="1:12" ht="18.75" thickBot="1">
      <c r="A12" s="12"/>
      <c r="B12" s="90"/>
      <c r="C12" s="13"/>
      <c r="D12" s="14"/>
      <c r="E12" s="15"/>
      <c r="F12" s="15"/>
      <c r="G12" s="15"/>
      <c r="H12" s="15"/>
      <c r="I12" s="103" t="s">
        <v>15</v>
      </c>
      <c r="J12" s="104"/>
      <c r="K12" s="105"/>
    </row>
    <row r="13" spans="1:12" ht="15.75" thickBot="1">
      <c r="A13" s="16"/>
      <c r="B13" s="17"/>
      <c r="C13" s="17"/>
      <c r="D13" s="17"/>
      <c r="E13" s="5"/>
      <c r="F13" s="5"/>
      <c r="G13" s="5"/>
      <c r="H13" s="5"/>
      <c r="I13" s="6"/>
      <c r="J13" s="6"/>
      <c r="K13" s="7"/>
    </row>
    <row r="14" spans="1:12" ht="55.5" customHeight="1" thickBot="1">
      <c r="A14" s="107" t="s">
        <v>399</v>
      </c>
      <c r="B14" s="108"/>
      <c r="C14" s="108"/>
      <c r="D14" s="108"/>
      <c r="E14" s="18" t="s">
        <v>9</v>
      </c>
      <c r="F14" s="18" t="s">
        <v>10</v>
      </c>
      <c r="G14" s="18" t="s">
        <v>12</v>
      </c>
      <c r="H14" s="18" t="s">
        <v>13</v>
      </c>
      <c r="I14" s="19" t="s">
        <v>11</v>
      </c>
      <c r="J14" s="110" t="s">
        <v>14</v>
      </c>
      <c r="K14" s="111"/>
    </row>
    <row r="15" spans="1:12" s="2" customFormat="1">
      <c r="A15" s="20"/>
      <c r="B15" s="21"/>
      <c r="C15" s="21"/>
      <c r="D15" s="21"/>
      <c r="E15" s="39"/>
      <c r="F15" s="39"/>
      <c r="G15" s="39"/>
      <c r="H15" s="39"/>
      <c r="I15" s="40"/>
      <c r="J15" s="40"/>
      <c r="K15" s="41"/>
    </row>
    <row r="16" spans="1:12" s="2" customFormat="1" ht="15.75" thickBot="1">
      <c r="A16" s="20"/>
      <c r="B16" s="21"/>
      <c r="C16" s="21"/>
      <c r="D16" s="21"/>
      <c r="E16" s="39"/>
      <c r="F16" s="39"/>
      <c r="G16" s="39"/>
      <c r="H16" s="39"/>
      <c r="I16" s="40"/>
      <c r="J16" s="40"/>
      <c r="K16" s="48"/>
      <c r="L16" s="49"/>
    </row>
    <row r="17" spans="1:24" ht="21" customHeight="1" thickBot="1">
      <c r="A17" s="22">
        <v>1</v>
      </c>
      <c r="B17" s="91"/>
      <c r="C17" s="33" t="s">
        <v>50</v>
      </c>
      <c r="D17" s="28"/>
      <c r="E17" s="24"/>
      <c r="F17" s="25"/>
      <c r="G17" s="25"/>
      <c r="H17" s="25"/>
      <c r="I17" s="26">
        <f>SUM(H19:H22)</f>
        <v>0</v>
      </c>
      <c r="J17" s="47"/>
      <c r="K17" s="42" t="e">
        <f>SUM(J19:J22)</f>
        <v>#DIV/0!</v>
      </c>
    </row>
    <row r="18" spans="1:24">
      <c r="A18" s="16"/>
      <c r="B18" s="17"/>
      <c r="C18" s="29"/>
      <c r="D18" s="29"/>
      <c r="E18" s="5"/>
      <c r="F18" s="5"/>
      <c r="G18" s="5"/>
      <c r="H18" s="5"/>
      <c r="I18" s="6"/>
      <c r="J18" s="6"/>
      <c r="K18" s="51"/>
      <c r="L18" s="50"/>
    </row>
    <row r="19" spans="1:24" ht="20.25">
      <c r="A19" s="46" t="s">
        <v>0</v>
      </c>
      <c r="B19" s="46"/>
      <c r="C19" s="77" t="s">
        <v>51</v>
      </c>
      <c r="D19" s="30"/>
      <c r="E19" s="11">
        <v>0</v>
      </c>
      <c r="F19" s="27" t="s">
        <v>16</v>
      </c>
      <c r="G19" s="63"/>
      <c r="H19" s="45">
        <f t="shared" ref="H19:H21" si="0">+E19*G19</f>
        <v>0</v>
      </c>
      <c r="I19" s="6"/>
      <c r="J19" s="62" t="e">
        <f>+H19/$I$299</f>
        <v>#DIV/0!</v>
      </c>
      <c r="L19" s="50"/>
    </row>
    <row r="20" spans="1:24" ht="20.25">
      <c r="A20" s="46" t="s">
        <v>1</v>
      </c>
      <c r="B20" s="46"/>
      <c r="C20" s="77" t="s">
        <v>52</v>
      </c>
      <c r="D20" s="30"/>
      <c r="E20" s="11">
        <v>0</v>
      </c>
      <c r="F20" s="27" t="s">
        <v>18</v>
      </c>
      <c r="G20" s="63"/>
      <c r="H20" s="45">
        <f t="shared" si="0"/>
        <v>0</v>
      </c>
      <c r="I20" s="6"/>
      <c r="J20" s="62" t="e">
        <f>+H20/$I$299</f>
        <v>#DIV/0!</v>
      </c>
      <c r="L20" s="50"/>
    </row>
    <row r="21" spans="1:24" ht="20.25">
      <c r="A21" s="46" t="s">
        <v>2</v>
      </c>
      <c r="B21" s="46"/>
      <c r="C21" s="77" t="s">
        <v>53</v>
      </c>
      <c r="D21" s="30"/>
      <c r="E21" s="11">
        <v>0</v>
      </c>
      <c r="F21" s="27" t="s">
        <v>16</v>
      </c>
      <c r="G21" s="63"/>
      <c r="H21" s="45">
        <f t="shared" si="0"/>
        <v>0</v>
      </c>
      <c r="I21" s="6"/>
      <c r="J21" s="62" t="e">
        <f>+H21/$I$299</f>
        <v>#DIV/0!</v>
      </c>
      <c r="L21" s="50"/>
    </row>
    <row r="22" spans="1:24" s="2" customFormat="1" ht="15.75" thickBot="1">
      <c r="A22" s="20"/>
      <c r="B22" s="21"/>
      <c r="C22" s="109"/>
      <c r="D22" s="109"/>
      <c r="E22" s="39"/>
      <c r="F22" s="39"/>
      <c r="G22" s="39"/>
      <c r="H22" s="39"/>
      <c r="I22" s="40"/>
      <c r="J22" s="40"/>
      <c r="K22" s="52"/>
      <c r="L22" s="49"/>
    </row>
    <row r="23" spans="1:24" ht="21" thickBot="1">
      <c r="A23" s="22" t="s">
        <v>3</v>
      </c>
      <c r="B23" s="91"/>
      <c r="C23" s="33" t="s">
        <v>54</v>
      </c>
      <c r="D23" s="70"/>
      <c r="E23" s="24"/>
      <c r="F23" s="25"/>
      <c r="G23" s="25"/>
      <c r="H23" s="25"/>
      <c r="I23" s="26">
        <f>SUM(H25:H37)</f>
        <v>0</v>
      </c>
      <c r="J23" s="47"/>
      <c r="K23" s="42" t="e">
        <f>SUM(J25:J37)</f>
        <v>#DIV/0!</v>
      </c>
    </row>
    <row r="24" spans="1:24" ht="15.75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</row>
    <row r="25" spans="1:24" ht="20.25">
      <c r="A25" s="71" t="s">
        <v>4</v>
      </c>
      <c r="B25" s="71" t="s">
        <v>400</v>
      </c>
      <c r="C25" s="77" t="s">
        <v>55</v>
      </c>
      <c r="D25" s="30"/>
      <c r="E25" s="11">
        <v>0</v>
      </c>
      <c r="F25" s="27" t="s">
        <v>17</v>
      </c>
      <c r="G25" s="63"/>
      <c r="H25" s="45">
        <f t="shared" ref="H25:H28" si="1">+E25*G25</f>
        <v>0</v>
      </c>
      <c r="I25" s="6"/>
      <c r="J25" s="62" t="e">
        <f t="shared" ref="J25:J36" si="2">+H25/$I$299</f>
        <v>#DIV/0!</v>
      </c>
      <c r="L25" s="50"/>
    </row>
    <row r="26" spans="1:24" ht="20.25">
      <c r="A26" s="71" t="s">
        <v>34</v>
      </c>
      <c r="B26" s="71"/>
      <c r="C26" s="77" t="s">
        <v>401</v>
      </c>
      <c r="D26" s="30"/>
      <c r="E26" s="11">
        <v>0</v>
      </c>
      <c r="F26" s="27" t="s">
        <v>18</v>
      </c>
      <c r="G26" s="63"/>
      <c r="H26" s="45">
        <f t="shared" si="1"/>
        <v>0</v>
      </c>
      <c r="I26" s="6"/>
      <c r="J26" s="62" t="e">
        <f t="shared" si="2"/>
        <v>#DIV/0!</v>
      </c>
      <c r="L26" s="50"/>
    </row>
    <row r="27" spans="1:24" s="2" customFormat="1" ht="20.25">
      <c r="A27" s="71" t="s">
        <v>35</v>
      </c>
      <c r="B27" s="71"/>
      <c r="C27" s="77" t="s">
        <v>402</v>
      </c>
      <c r="D27" s="30"/>
      <c r="E27" s="11">
        <v>0</v>
      </c>
      <c r="F27" s="27" t="s">
        <v>17</v>
      </c>
      <c r="G27" s="63"/>
      <c r="H27" s="45">
        <f t="shared" si="1"/>
        <v>0</v>
      </c>
      <c r="I27" s="6"/>
      <c r="J27" s="62" t="e">
        <f t="shared" si="2"/>
        <v>#DIV/0!</v>
      </c>
      <c r="K27"/>
      <c r="L27" s="50"/>
      <c r="M27"/>
      <c r="N27"/>
      <c r="O27"/>
      <c r="P27"/>
      <c r="Q27"/>
      <c r="R27"/>
      <c r="S27"/>
      <c r="T27"/>
      <c r="U27"/>
      <c r="V27"/>
      <c r="W27"/>
      <c r="X27"/>
    </row>
    <row r="28" spans="1:24" ht="20.25">
      <c r="A28" s="71" t="s">
        <v>36</v>
      </c>
      <c r="B28" s="71"/>
      <c r="C28" s="77" t="s">
        <v>57</v>
      </c>
      <c r="D28" s="30"/>
      <c r="E28" s="11">
        <v>0</v>
      </c>
      <c r="F28" s="27" t="s">
        <v>18</v>
      </c>
      <c r="G28" s="63"/>
      <c r="H28" s="45">
        <f t="shared" si="1"/>
        <v>0</v>
      </c>
      <c r="I28" s="6"/>
      <c r="J28" s="62" t="e">
        <f t="shared" si="2"/>
        <v>#DIV/0!</v>
      </c>
      <c r="L28" s="50"/>
    </row>
    <row r="29" spans="1:24" ht="20.25">
      <c r="A29" s="71" t="s">
        <v>45</v>
      </c>
      <c r="B29" s="71"/>
      <c r="C29" s="82" t="s">
        <v>58</v>
      </c>
      <c r="D29" s="30"/>
      <c r="E29" s="11">
        <v>0</v>
      </c>
      <c r="F29" s="27" t="s">
        <v>17</v>
      </c>
      <c r="G29" s="63"/>
      <c r="H29" s="45">
        <f t="shared" ref="H29:H36" si="3">+E29*G29</f>
        <v>0</v>
      </c>
      <c r="I29" s="6"/>
      <c r="J29" s="62" t="e">
        <f t="shared" si="2"/>
        <v>#DIV/0!</v>
      </c>
      <c r="L29" s="50"/>
    </row>
    <row r="30" spans="1:24" ht="20.25">
      <c r="A30" s="71" t="s">
        <v>412</v>
      </c>
      <c r="B30" s="71"/>
      <c r="C30" s="82" t="s">
        <v>403</v>
      </c>
      <c r="D30" s="30"/>
      <c r="E30" s="11">
        <v>0</v>
      </c>
      <c r="F30" s="27" t="s">
        <v>17</v>
      </c>
      <c r="G30" s="63"/>
      <c r="H30" s="45">
        <f t="shared" si="3"/>
        <v>0</v>
      </c>
      <c r="I30" s="6"/>
      <c r="J30" s="62" t="e">
        <f t="shared" si="2"/>
        <v>#DIV/0!</v>
      </c>
      <c r="L30" s="50"/>
    </row>
    <row r="31" spans="1:24" ht="20.25">
      <c r="A31" s="71" t="s">
        <v>413</v>
      </c>
      <c r="B31" s="71"/>
      <c r="C31" s="82" t="s">
        <v>404</v>
      </c>
      <c r="D31" s="30"/>
      <c r="E31" s="11">
        <v>0</v>
      </c>
      <c r="F31" s="27" t="s">
        <v>17</v>
      </c>
      <c r="G31" s="63"/>
      <c r="H31" s="45">
        <f t="shared" si="3"/>
        <v>0</v>
      </c>
      <c r="I31" s="6"/>
      <c r="J31" s="62" t="e">
        <f t="shared" si="2"/>
        <v>#DIV/0!</v>
      </c>
      <c r="L31" s="50"/>
    </row>
    <row r="32" spans="1:24" ht="20.25">
      <c r="A32" s="71" t="s">
        <v>414</v>
      </c>
      <c r="B32" s="71" t="s">
        <v>405</v>
      </c>
      <c r="C32" s="82" t="s">
        <v>406</v>
      </c>
      <c r="D32" s="30"/>
      <c r="E32" s="11">
        <v>0</v>
      </c>
      <c r="F32" s="27" t="s">
        <v>38</v>
      </c>
      <c r="G32" s="63"/>
      <c r="H32" s="45">
        <f t="shared" si="3"/>
        <v>0</v>
      </c>
      <c r="I32" s="6"/>
      <c r="J32" s="62" t="e">
        <f t="shared" si="2"/>
        <v>#DIV/0!</v>
      </c>
      <c r="L32" s="50"/>
    </row>
    <row r="33" spans="1:24" ht="20.25">
      <c r="A33" s="71" t="s">
        <v>415</v>
      </c>
      <c r="B33" s="71" t="s">
        <v>407</v>
      </c>
      <c r="C33" s="82" t="s">
        <v>408</v>
      </c>
      <c r="D33" s="30"/>
      <c r="E33" s="11">
        <v>0</v>
      </c>
      <c r="F33" s="27" t="s">
        <v>17</v>
      </c>
      <c r="G33" s="63"/>
      <c r="H33" s="45">
        <f t="shared" si="3"/>
        <v>0</v>
      </c>
      <c r="I33" s="6"/>
      <c r="J33" s="62" t="e">
        <f t="shared" si="2"/>
        <v>#DIV/0!</v>
      </c>
      <c r="L33" s="50"/>
    </row>
    <row r="34" spans="1:24" ht="20.25">
      <c r="A34" s="71" t="s">
        <v>416</v>
      </c>
      <c r="B34" s="71"/>
      <c r="C34" s="82" t="s">
        <v>409</v>
      </c>
      <c r="D34" s="30"/>
      <c r="E34" s="11">
        <v>0</v>
      </c>
      <c r="F34" s="27" t="s">
        <v>17</v>
      </c>
      <c r="G34" s="63"/>
      <c r="H34" s="45">
        <f t="shared" si="3"/>
        <v>0</v>
      </c>
      <c r="I34" s="6"/>
      <c r="J34" s="62" t="e">
        <f t="shared" si="2"/>
        <v>#DIV/0!</v>
      </c>
      <c r="L34" s="50"/>
    </row>
    <row r="35" spans="1:24" ht="20.25">
      <c r="A35" s="71" t="s">
        <v>417</v>
      </c>
      <c r="B35" s="71"/>
      <c r="C35" s="82" t="s">
        <v>410</v>
      </c>
      <c r="D35" s="30"/>
      <c r="E35" s="11">
        <v>0</v>
      </c>
      <c r="F35" s="27" t="s">
        <v>17</v>
      </c>
      <c r="G35" s="63"/>
      <c r="H35" s="45">
        <f t="shared" si="3"/>
        <v>0</v>
      </c>
      <c r="I35" s="6"/>
      <c r="J35" s="62" t="e">
        <f t="shared" si="2"/>
        <v>#DIV/0!</v>
      </c>
      <c r="L35" s="50"/>
    </row>
    <row r="36" spans="1:24" ht="20.25">
      <c r="A36" s="71" t="s">
        <v>418</v>
      </c>
      <c r="B36" s="71"/>
      <c r="C36" s="82" t="s">
        <v>411</v>
      </c>
      <c r="D36" s="30"/>
      <c r="E36" s="11">
        <v>0</v>
      </c>
      <c r="F36" s="27" t="s">
        <v>18</v>
      </c>
      <c r="G36" s="63"/>
      <c r="H36" s="45">
        <f t="shared" si="3"/>
        <v>0</v>
      </c>
      <c r="I36" s="6"/>
      <c r="J36" s="62" t="e">
        <f t="shared" si="2"/>
        <v>#DIV/0!</v>
      </c>
      <c r="L36" s="50"/>
    </row>
    <row r="37" spans="1:24" ht="15.75" thickBot="1">
      <c r="A37" s="31"/>
      <c r="B37" s="92"/>
      <c r="C37" s="106"/>
      <c r="D37" s="106"/>
      <c r="E37" s="39"/>
      <c r="F37" s="39"/>
      <c r="G37" s="39"/>
      <c r="H37" s="39"/>
      <c r="I37" s="40"/>
      <c r="J37" s="40"/>
      <c r="K37" s="52"/>
      <c r="L37" s="4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21" thickBot="1">
      <c r="A38" s="22">
        <v>3</v>
      </c>
      <c r="B38" s="91"/>
      <c r="C38" s="33" t="s">
        <v>59</v>
      </c>
      <c r="D38" s="34"/>
      <c r="E38" s="24"/>
      <c r="F38" s="25"/>
      <c r="G38" s="25"/>
      <c r="H38" s="25"/>
      <c r="I38" s="26">
        <f>SUM(H40:H44)</f>
        <v>0</v>
      </c>
      <c r="J38" s="47"/>
      <c r="K38" s="42" t="e">
        <f>SUM(J40:J44)</f>
        <v>#DIV/0!</v>
      </c>
    </row>
    <row r="39" spans="1:24" ht="15.75">
      <c r="A39" s="78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</row>
    <row r="40" spans="1:24" ht="20.25">
      <c r="A40" s="46" t="s">
        <v>24</v>
      </c>
      <c r="B40" s="46"/>
      <c r="C40" s="82" t="s">
        <v>419</v>
      </c>
      <c r="D40" s="30"/>
      <c r="E40" s="11">
        <v>0</v>
      </c>
      <c r="F40" s="27" t="s">
        <v>38</v>
      </c>
      <c r="G40" s="63"/>
      <c r="H40" s="45">
        <f t="shared" ref="H40:H43" si="4">+E40*G40</f>
        <v>0</v>
      </c>
      <c r="I40" s="6"/>
      <c r="J40" s="62" t="e">
        <f>+H40/$I$299</f>
        <v>#DIV/0!</v>
      </c>
      <c r="L40" s="50"/>
    </row>
    <row r="41" spans="1:24" ht="20.25">
      <c r="A41" s="46" t="s">
        <v>46</v>
      </c>
      <c r="B41" s="46"/>
      <c r="C41" s="82" t="s">
        <v>420</v>
      </c>
      <c r="D41" s="30"/>
      <c r="E41" s="11">
        <v>0</v>
      </c>
      <c r="F41" s="27" t="s">
        <v>38</v>
      </c>
      <c r="G41" s="63"/>
      <c r="H41" s="45">
        <f t="shared" si="4"/>
        <v>0</v>
      </c>
      <c r="I41" s="6"/>
      <c r="J41" s="62" t="e">
        <f>+H41/$I$299</f>
        <v>#DIV/0!</v>
      </c>
      <c r="L41" s="50"/>
    </row>
    <row r="42" spans="1:24" ht="20.25">
      <c r="A42" s="46" t="s">
        <v>64</v>
      </c>
      <c r="B42" s="46"/>
      <c r="C42" s="82" t="s">
        <v>62</v>
      </c>
      <c r="D42" s="30"/>
      <c r="E42" s="11">
        <v>0</v>
      </c>
      <c r="F42" s="27" t="s">
        <v>38</v>
      </c>
      <c r="G42" s="63"/>
      <c r="H42" s="45">
        <f t="shared" si="4"/>
        <v>0</v>
      </c>
      <c r="I42" s="6"/>
      <c r="J42" s="62" t="e">
        <f>+H42/$I$299</f>
        <v>#DIV/0!</v>
      </c>
      <c r="L42" s="50"/>
    </row>
    <row r="43" spans="1:24" ht="20.25">
      <c r="A43" s="46" t="s">
        <v>65</v>
      </c>
      <c r="B43" s="46"/>
      <c r="C43" s="82" t="s">
        <v>63</v>
      </c>
      <c r="D43" s="30"/>
      <c r="E43" s="11">
        <v>0</v>
      </c>
      <c r="F43" s="27" t="s">
        <v>38</v>
      </c>
      <c r="G43" s="63"/>
      <c r="H43" s="45">
        <f t="shared" si="4"/>
        <v>0</v>
      </c>
      <c r="I43" s="6"/>
      <c r="J43" s="62" t="e">
        <f>+H43/$I$299</f>
        <v>#DIV/0!</v>
      </c>
      <c r="L43" s="50"/>
    </row>
    <row r="44" spans="1:24" ht="21" thickBot="1">
      <c r="A44" s="46"/>
      <c r="B44" s="46"/>
      <c r="C44" s="44"/>
      <c r="D44" s="30"/>
      <c r="E44" s="11"/>
      <c r="F44" s="27"/>
      <c r="G44" s="63"/>
      <c r="H44" s="39"/>
      <c r="I44" s="40"/>
      <c r="J44" s="65"/>
      <c r="L44" s="50"/>
    </row>
    <row r="45" spans="1:24" ht="21" thickBot="1">
      <c r="A45" s="22">
        <v>4</v>
      </c>
      <c r="B45" s="91"/>
      <c r="C45" s="33" t="s">
        <v>66</v>
      </c>
      <c r="D45" s="70"/>
      <c r="E45" s="24"/>
      <c r="F45" s="25"/>
      <c r="G45" s="25"/>
      <c r="H45" s="25"/>
      <c r="I45" s="26">
        <f>SUM(H47:H49)</f>
        <v>0</v>
      </c>
      <c r="J45" s="47"/>
      <c r="K45" s="42" t="e">
        <f>SUM(J47:J49)</f>
        <v>#DIV/0!</v>
      </c>
    </row>
    <row r="46" spans="1:24">
      <c r="A46" s="35"/>
      <c r="B46" s="94"/>
      <c r="C46" s="29"/>
      <c r="D46" s="36"/>
      <c r="E46" s="5"/>
      <c r="F46" s="5"/>
      <c r="G46" s="5"/>
      <c r="H46" s="5"/>
      <c r="I46" s="6"/>
      <c r="J46" s="6"/>
      <c r="K46" s="53"/>
      <c r="L46" s="50"/>
    </row>
    <row r="47" spans="1:24" ht="15.75">
      <c r="A47" s="43" t="s">
        <v>5</v>
      </c>
      <c r="B47" s="46"/>
      <c r="C47" s="84" t="s">
        <v>67</v>
      </c>
      <c r="D47" s="30"/>
      <c r="E47" s="11">
        <v>0</v>
      </c>
      <c r="F47" s="27" t="s">
        <v>38</v>
      </c>
      <c r="G47" s="11"/>
      <c r="H47" s="45">
        <f t="shared" ref="H47:H48" si="5">+E47*G47</f>
        <v>0</v>
      </c>
      <c r="I47" s="6"/>
      <c r="J47" s="62" t="e">
        <f>+H47/$I$299</f>
        <v>#DIV/0!</v>
      </c>
      <c r="L47" s="50"/>
    </row>
    <row r="48" spans="1:24" ht="15.75">
      <c r="A48" s="43" t="s">
        <v>20</v>
      </c>
      <c r="B48" s="46"/>
      <c r="C48" s="84" t="s">
        <v>68</v>
      </c>
      <c r="D48" s="30"/>
      <c r="E48" s="11">
        <v>0</v>
      </c>
      <c r="F48" s="27" t="s">
        <v>25</v>
      </c>
      <c r="G48" s="11"/>
      <c r="H48" s="45">
        <f t="shared" si="5"/>
        <v>0</v>
      </c>
      <c r="I48" s="6"/>
      <c r="J48" s="62" t="e">
        <f>+H48/$I$299</f>
        <v>#DIV/0!</v>
      </c>
      <c r="L48" s="50"/>
    </row>
    <row r="49" spans="1:24" ht="15.75" thickBot="1">
      <c r="A49" s="31"/>
      <c r="B49" s="92"/>
      <c r="C49" s="106"/>
      <c r="D49" s="106"/>
      <c r="E49" s="39"/>
      <c r="F49" s="39"/>
      <c r="G49" s="39"/>
      <c r="H49" s="39"/>
      <c r="I49" s="40"/>
      <c r="J49" s="65"/>
      <c r="K49" s="54"/>
      <c r="L49" s="50"/>
    </row>
    <row r="50" spans="1:24" s="2" customFormat="1" ht="21" thickBot="1">
      <c r="A50" s="22">
        <v>5</v>
      </c>
      <c r="B50" s="91"/>
      <c r="C50" s="33" t="s">
        <v>69</v>
      </c>
      <c r="D50" s="34"/>
      <c r="E50" s="24"/>
      <c r="F50" s="25"/>
      <c r="G50" s="25"/>
      <c r="H50" s="25"/>
      <c r="I50" s="26">
        <f>SUM(H52:H56)</f>
        <v>0</v>
      </c>
      <c r="J50" s="47"/>
      <c r="K50" s="42" t="e">
        <f>SUM(J52:J56)</f>
        <v>#DIV/0!</v>
      </c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4" s="2" customFormat="1">
      <c r="A51" s="35"/>
      <c r="B51" s="94"/>
      <c r="C51" s="29"/>
      <c r="D51" s="36"/>
      <c r="E51" s="5"/>
      <c r="F51" s="5"/>
      <c r="G51" s="5"/>
      <c r="H51" s="5"/>
      <c r="I51" s="6"/>
      <c r="J51" s="6"/>
      <c r="K51" s="53"/>
      <c r="L51" s="50"/>
      <c r="M51"/>
      <c r="N51"/>
      <c r="O51"/>
      <c r="P51"/>
      <c r="Q51"/>
      <c r="R51"/>
      <c r="S51"/>
      <c r="T51"/>
      <c r="U51"/>
      <c r="V51"/>
      <c r="W51"/>
      <c r="X51"/>
    </row>
    <row r="52" spans="1:24" s="2" customFormat="1" ht="15.75">
      <c r="A52" s="46" t="s">
        <v>6</v>
      </c>
      <c r="B52" s="46"/>
      <c r="C52" s="83" t="s">
        <v>421</v>
      </c>
      <c r="D52" s="30"/>
      <c r="E52" s="11">
        <v>0</v>
      </c>
      <c r="F52" s="27" t="s">
        <v>38</v>
      </c>
      <c r="G52" s="11"/>
      <c r="H52" s="45">
        <f t="shared" ref="H52" si="6">+E52*G52</f>
        <v>0</v>
      </c>
      <c r="I52" s="6"/>
      <c r="J52" s="62" t="e">
        <f>+H52/$I$299</f>
        <v>#DIV/0!</v>
      </c>
      <c r="L52" s="49"/>
    </row>
    <row r="53" spans="1:24" s="2" customFormat="1" ht="15.75">
      <c r="A53" s="46" t="s">
        <v>26</v>
      </c>
      <c r="B53" s="46"/>
      <c r="C53" s="83" t="s">
        <v>70</v>
      </c>
      <c r="D53" s="30"/>
      <c r="E53" s="11">
        <v>0</v>
      </c>
      <c r="F53" s="27" t="s">
        <v>38</v>
      </c>
      <c r="G53" s="11"/>
      <c r="H53" s="45">
        <f t="shared" ref="H53:H55" si="7">+E53*G53</f>
        <v>0</v>
      </c>
      <c r="I53" s="6"/>
      <c r="J53" s="62" t="e">
        <f t="shared" ref="J53:J55" si="8">+H53/$I$299</f>
        <v>#DIV/0!</v>
      </c>
      <c r="L53" s="49"/>
    </row>
    <row r="54" spans="1:24" s="2" customFormat="1" ht="15.75">
      <c r="A54" s="46" t="s">
        <v>423</v>
      </c>
      <c r="B54" s="46"/>
      <c r="C54" s="83" t="s">
        <v>71</v>
      </c>
      <c r="D54" s="30"/>
      <c r="E54" s="11">
        <v>0</v>
      </c>
      <c r="F54" s="27" t="s">
        <v>38</v>
      </c>
      <c r="G54" s="11"/>
      <c r="H54" s="45">
        <f t="shared" si="7"/>
        <v>0</v>
      </c>
      <c r="I54" s="6"/>
      <c r="J54" s="62" t="e">
        <f t="shared" si="8"/>
        <v>#DIV/0!</v>
      </c>
      <c r="L54" s="49"/>
    </row>
    <row r="55" spans="1:24" s="2" customFormat="1" ht="15.75">
      <c r="A55" s="46" t="s">
        <v>424</v>
      </c>
      <c r="B55" s="46"/>
      <c r="C55" s="83" t="s">
        <v>422</v>
      </c>
      <c r="D55" s="30"/>
      <c r="E55" s="11">
        <v>0</v>
      </c>
      <c r="F55" s="27" t="s">
        <v>38</v>
      </c>
      <c r="G55" s="11"/>
      <c r="H55" s="45">
        <f t="shared" si="7"/>
        <v>0</v>
      </c>
      <c r="I55" s="6"/>
      <c r="J55" s="62" t="e">
        <f t="shared" si="8"/>
        <v>#DIV/0!</v>
      </c>
      <c r="L55" s="49"/>
    </row>
    <row r="56" spans="1:24" ht="16.5" thickBot="1">
      <c r="A56" s="73"/>
      <c r="B56" s="73"/>
      <c r="C56" s="74"/>
      <c r="D56" s="30"/>
      <c r="E56" s="75"/>
      <c r="F56" s="76"/>
      <c r="G56" s="75"/>
      <c r="H56" s="39"/>
      <c r="I56" s="40"/>
      <c r="J56" s="52"/>
      <c r="K56" s="2"/>
      <c r="L56" s="49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s="2" customFormat="1" ht="21" thickBot="1">
      <c r="A57" s="22">
        <v>6</v>
      </c>
      <c r="B57" s="91"/>
      <c r="C57" s="33" t="s">
        <v>72</v>
      </c>
      <c r="D57" s="70"/>
      <c r="E57" s="24"/>
      <c r="F57" s="25"/>
      <c r="G57" s="25"/>
      <c r="H57" s="25"/>
      <c r="I57" s="26">
        <f>SUM(H59:H61)</f>
        <v>0</v>
      </c>
      <c r="J57" s="47"/>
      <c r="K57" s="42" t="e">
        <f>SUM(J59:J61)</f>
        <v>#DIV/0!</v>
      </c>
      <c r="L57"/>
      <c r="M57"/>
      <c r="N57"/>
      <c r="O57"/>
      <c r="P57"/>
      <c r="Q57"/>
      <c r="R57"/>
      <c r="S57"/>
      <c r="T57"/>
      <c r="U57"/>
      <c r="V57"/>
      <c r="W57"/>
      <c r="X57"/>
    </row>
    <row r="58" spans="1:24" s="2" customFormat="1">
      <c r="A58" s="37"/>
      <c r="B58" s="95"/>
      <c r="C58" s="38"/>
      <c r="D58" s="29"/>
      <c r="E58" s="5"/>
      <c r="F58" s="5"/>
      <c r="G58" s="5"/>
      <c r="H58" s="5"/>
      <c r="I58" s="6"/>
      <c r="J58" s="6"/>
      <c r="K58" s="51"/>
      <c r="L58" s="50"/>
      <c r="M58"/>
      <c r="N58"/>
      <c r="O58"/>
      <c r="P58"/>
      <c r="Q58"/>
      <c r="R58"/>
      <c r="S58"/>
      <c r="T58"/>
      <c r="U58"/>
      <c r="V58"/>
      <c r="W58"/>
      <c r="X58"/>
    </row>
    <row r="59" spans="1:24" s="2" customFormat="1" ht="20.25">
      <c r="A59" s="43" t="s">
        <v>7</v>
      </c>
      <c r="B59" s="46"/>
      <c r="C59" s="83" t="s">
        <v>234</v>
      </c>
      <c r="D59" s="30"/>
      <c r="E59" s="11">
        <v>0</v>
      </c>
      <c r="F59" s="27" t="s">
        <v>17</v>
      </c>
      <c r="G59" s="64"/>
      <c r="H59" s="45">
        <f t="shared" ref="H59:H60" si="9">+E59*G59</f>
        <v>0</v>
      </c>
      <c r="I59" s="6"/>
      <c r="J59" s="62" t="e">
        <f>+H59/$I$299</f>
        <v>#DIV/0!</v>
      </c>
      <c r="L59" s="49"/>
    </row>
    <row r="60" spans="1:24" s="2" customFormat="1" ht="20.25">
      <c r="A60" s="43" t="s">
        <v>39</v>
      </c>
      <c r="B60" s="46"/>
      <c r="C60" s="83" t="s">
        <v>235</v>
      </c>
      <c r="D60" s="30"/>
      <c r="E60" s="11">
        <v>0</v>
      </c>
      <c r="F60" s="27" t="s">
        <v>17</v>
      </c>
      <c r="G60" s="64"/>
      <c r="H60" s="45">
        <f t="shared" si="9"/>
        <v>0</v>
      </c>
      <c r="I60" s="6"/>
      <c r="J60" s="62" t="e">
        <f>+H60/$I$299</f>
        <v>#DIV/0!</v>
      </c>
      <c r="L60" s="49"/>
    </row>
    <row r="61" spans="1:24" ht="15.75" thickBot="1">
      <c r="A61" s="31"/>
      <c r="B61" s="92"/>
      <c r="C61" s="106"/>
      <c r="D61" s="106"/>
      <c r="E61" s="39"/>
      <c r="F61" s="39"/>
      <c r="G61" s="39"/>
      <c r="H61" s="39"/>
      <c r="I61" s="40"/>
      <c r="J61" s="40"/>
      <c r="K61" s="40"/>
      <c r="L61" s="50"/>
    </row>
    <row r="62" spans="1:24" s="2" customFormat="1" ht="21" thickBot="1">
      <c r="A62" s="32">
        <v>7</v>
      </c>
      <c r="B62" s="93"/>
      <c r="C62" s="33" t="s">
        <v>236</v>
      </c>
      <c r="D62" s="34"/>
      <c r="E62" s="24"/>
      <c r="F62" s="25"/>
      <c r="G62" s="25"/>
      <c r="H62" s="25"/>
      <c r="I62" s="26">
        <f>SUM(H64:H65)</f>
        <v>0</v>
      </c>
      <c r="J62" s="47"/>
      <c r="K62" s="42" t="e">
        <f>SUM(J64:J65)</f>
        <v>#DIV/0!</v>
      </c>
      <c r="L62"/>
      <c r="M62"/>
      <c r="N62"/>
      <c r="O62"/>
      <c r="P62"/>
      <c r="Q62"/>
      <c r="R62"/>
      <c r="S62"/>
      <c r="T62"/>
      <c r="U62"/>
      <c r="V62"/>
      <c r="W62"/>
      <c r="X62"/>
    </row>
    <row r="63" spans="1:24" s="2" customFormat="1">
      <c r="A63" s="37"/>
      <c r="B63" s="95"/>
      <c r="C63" s="38"/>
      <c r="D63" s="29"/>
      <c r="E63" s="5"/>
      <c r="F63" s="5"/>
      <c r="G63" s="5"/>
      <c r="H63" s="5"/>
      <c r="I63" s="6"/>
      <c r="J63" s="6"/>
      <c r="K63" s="51"/>
      <c r="L63" s="50"/>
      <c r="M63"/>
      <c r="N63"/>
      <c r="O63"/>
      <c r="P63"/>
      <c r="Q63"/>
      <c r="R63"/>
      <c r="S63"/>
      <c r="T63"/>
      <c r="U63"/>
      <c r="V63"/>
      <c r="W63"/>
      <c r="X63"/>
    </row>
    <row r="64" spans="1:24" s="2" customFormat="1" ht="15.75">
      <c r="A64" s="43" t="s">
        <v>8</v>
      </c>
      <c r="B64" s="46"/>
      <c r="C64" s="84" t="s">
        <v>237</v>
      </c>
      <c r="D64" s="30"/>
      <c r="E64" s="11">
        <v>0</v>
      </c>
      <c r="F64" s="27" t="s">
        <v>17</v>
      </c>
      <c r="G64" s="85"/>
      <c r="H64" s="45">
        <f t="shared" ref="H64" si="10">+E64*G64</f>
        <v>0</v>
      </c>
      <c r="I64" s="6"/>
      <c r="J64" s="62" t="e">
        <f>+H64/$I$299</f>
        <v>#DIV/0!</v>
      </c>
      <c r="L64" s="49"/>
    </row>
    <row r="65" spans="1:24" ht="15.75" thickBot="1">
      <c r="A65" s="31"/>
      <c r="B65" s="92"/>
      <c r="C65" s="106"/>
      <c r="D65" s="106"/>
      <c r="E65" s="39"/>
      <c r="F65" s="39"/>
      <c r="G65" s="39"/>
      <c r="H65" s="39"/>
      <c r="I65" s="40"/>
      <c r="J65" s="40"/>
      <c r="K65" s="52"/>
      <c r="L65" s="50"/>
    </row>
    <row r="66" spans="1:24" s="2" customFormat="1" ht="21" thickBot="1">
      <c r="A66" s="32">
        <v>8</v>
      </c>
      <c r="B66" s="93"/>
      <c r="C66" s="33" t="s">
        <v>73</v>
      </c>
      <c r="D66" s="34"/>
      <c r="E66" s="24"/>
      <c r="F66" s="25"/>
      <c r="G66" s="25"/>
      <c r="H66" s="25"/>
      <c r="I66" s="26">
        <f>SUM(H68:H70)</f>
        <v>0</v>
      </c>
      <c r="J66" s="47"/>
      <c r="K66" s="42" t="e">
        <f>SUM(J68:J70)</f>
        <v>#DIV/0!</v>
      </c>
      <c r="L66"/>
      <c r="M66"/>
      <c r="N66"/>
      <c r="O66"/>
      <c r="P66"/>
      <c r="Q66"/>
      <c r="R66"/>
      <c r="S66"/>
      <c r="T66"/>
      <c r="U66"/>
      <c r="V66"/>
      <c r="W66"/>
      <c r="X66"/>
    </row>
    <row r="67" spans="1:24">
      <c r="A67" s="37"/>
      <c r="B67" s="95"/>
      <c r="C67" s="38"/>
      <c r="D67" s="29"/>
      <c r="E67" s="5"/>
      <c r="F67" s="5"/>
      <c r="G67" s="5"/>
      <c r="H67" s="5"/>
      <c r="I67" s="6"/>
      <c r="J67" s="6"/>
      <c r="K67" s="51"/>
      <c r="L67" s="50"/>
    </row>
    <row r="68" spans="1:24" ht="15.75">
      <c r="A68" s="43" t="s">
        <v>27</v>
      </c>
      <c r="B68" s="46"/>
      <c r="C68" s="77" t="s">
        <v>74</v>
      </c>
      <c r="D68" s="30"/>
      <c r="E68" s="11">
        <v>0</v>
      </c>
      <c r="F68" s="27" t="s">
        <v>17</v>
      </c>
      <c r="G68" s="11"/>
      <c r="H68" s="45">
        <f t="shared" ref="H68:H69" si="11">+E68*G68</f>
        <v>0</v>
      </c>
      <c r="I68" s="6"/>
      <c r="J68" s="62" t="e">
        <f>+H68/$I$299</f>
        <v>#DIV/0!</v>
      </c>
      <c r="K68" s="2"/>
      <c r="L68" s="49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5.75">
      <c r="A69" s="43" t="s">
        <v>37</v>
      </c>
      <c r="B69" s="46"/>
      <c r="C69" s="77" t="s">
        <v>75</v>
      </c>
      <c r="D69" s="30"/>
      <c r="E69" s="11">
        <v>0</v>
      </c>
      <c r="F69" s="27" t="s">
        <v>17</v>
      </c>
      <c r="G69" s="11"/>
      <c r="H69" s="45">
        <f t="shared" si="11"/>
        <v>0</v>
      </c>
      <c r="I69" s="6"/>
      <c r="J69" s="62" t="e">
        <f>+H69/$I$299</f>
        <v>#DIV/0!</v>
      </c>
      <c r="K69" s="2"/>
      <c r="L69" s="49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5.75" thickBot="1">
      <c r="A70" s="31"/>
      <c r="B70" s="92"/>
      <c r="C70" s="106"/>
      <c r="D70" s="106"/>
      <c r="E70" s="39"/>
      <c r="F70" s="39"/>
      <c r="G70" s="39"/>
      <c r="H70" s="39"/>
      <c r="I70" s="40"/>
      <c r="J70" s="40"/>
      <c r="K70" s="52"/>
      <c r="L70" s="50"/>
    </row>
    <row r="71" spans="1:24" s="2" customFormat="1" ht="21" thickBot="1">
      <c r="A71" s="32">
        <v>9</v>
      </c>
      <c r="B71" s="93"/>
      <c r="C71" s="33" t="s">
        <v>77</v>
      </c>
      <c r="D71" s="34"/>
      <c r="E71" s="24"/>
      <c r="F71" s="25"/>
      <c r="G71" s="25"/>
      <c r="H71" s="25"/>
      <c r="I71" s="26">
        <f>SUM(H73:H74)</f>
        <v>0</v>
      </c>
      <c r="J71" s="47"/>
      <c r="K71" s="42" t="e">
        <f>SUM(J73:J74)</f>
        <v>#DIV/0!</v>
      </c>
      <c r="L71"/>
      <c r="M71"/>
      <c r="N71"/>
      <c r="O71"/>
      <c r="P71"/>
      <c r="Q71"/>
      <c r="R71"/>
      <c r="S71"/>
      <c r="T71"/>
      <c r="U71"/>
      <c r="V71"/>
      <c r="W71"/>
      <c r="X71"/>
    </row>
    <row r="72" spans="1:24" s="2" customFormat="1">
      <c r="A72" s="37"/>
      <c r="B72" s="95"/>
      <c r="C72" s="38"/>
      <c r="D72" s="29"/>
      <c r="E72" s="5"/>
      <c r="F72" s="5"/>
      <c r="G72" s="5"/>
      <c r="H72" s="5"/>
      <c r="I72" s="6"/>
      <c r="J72" s="6"/>
      <c r="K72" s="51"/>
      <c r="L72" s="50"/>
      <c r="M72"/>
      <c r="N72"/>
      <c r="O72"/>
      <c r="P72"/>
      <c r="Q72"/>
      <c r="R72"/>
      <c r="S72"/>
      <c r="T72"/>
      <c r="U72"/>
      <c r="V72"/>
      <c r="W72"/>
      <c r="X72"/>
    </row>
    <row r="73" spans="1:24" s="2" customFormat="1" ht="15.75">
      <c r="A73" s="43" t="s">
        <v>28</v>
      </c>
      <c r="B73" s="46"/>
      <c r="C73" s="79" t="s">
        <v>238</v>
      </c>
      <c r="D73" s="30"/>
      <c r="E73" s="11">
        <v>0</v>
      </c>
      <c r="F73" s="27" t="s">
        <v>25</v>
      </c>
      <c r="G73" s="11"/>
      <c r="H73" s="45">
        <f t="shared" ref="H73" si="12">+E73*G73</f>
        <v>0</v>
      </c>
      <c r="I73" s="6"/>
      <c r="J73" s="62" t="e">
        <f>+H73/$I$299</f>
        <v>#DIV/0!</v>
      </c>
      <c r="L73" s="49"/>
    </row>
    <row r="74" spans="1:24" ht="15.75" thickBot="1">
      <c r="A74" s="31"/>
      <c r="B74" s="92"/>
      <c r="C74" s="106"/>
      <c r="D74" s="106"/>
      <c r="E74" s="39"/>
      <c r="F74" s="39"/>
      <c r="G74" s="39"/>
      <c r="H74" s="39"/>
      <c r="I74" s="40"/>
      <c r="J74" s="40"/>
      <c r="K74" s="52"/>
      <c r="L74" s="50"/>
    </row>
    <row r="75" spans="1:24" s="2" customFormat="1" ht="21" thickBot="1">
      <c r="A75" s="32">
        <v>10</v>
      </c>
      <c r="B75" s="93"/>
      <c r="C75" s="33" t="s">
        <v>78</v>
      </c>
      <c r="D75" s="34"/>
      <c r="E75" s="24"/>
      <c r="F75" s="25"/>
      <c r="G75" s="25"/>
      <c r="H75" s="25"/>
      <c r="I75" s="26">
        <f>SUM(H77:H79)</f>
        <v>0</v>
      </c>
      <c r="J75" s="47"/>
      <c r="K75" s="42" t="e">
        <f>SUM(J77:J79)</f>
        <v>#DIV/0!</v>
      </c>
      <c r="L75"/>
      <c r="M75"/>
      <c r="N75"/>
      <c r="O75"/>
      <c r="P75"/>
      <c r="Q75"/>
      <c r="R75"/>
      <c r="S75"/>
      <c r="T75"/>
      <c r="U75"/>
      <c r="V75"/>
      <c r="W75"/>
      <c r="X75"/>
    </row>
    <row r="76" spans="1:24" s="2" customFormat="1">
      <c r="A76" s="37"/>
      <c r="B76" s="95"/>
      <c r="C76" s="38"/>
      <c r="D76" s="29"/>
      <c r="E76" s="5"/>
      <c r="F76" s="5"/>
      <c r="G76" s="5"/>
      <c r="H76" s="5"/>
      <c r="I76" s="6"/>
      <c r="J76" s="6"/>
      <c r="K76" s="51"/>
      <c r="L76" s="50"/>
      <c r="M76"/>
      <c r="N76"/>
      <c r="O76"/>
      <c r="P76"/>
      <c r="Q76"/>
      <c r="R76"/>
      <c r="S76"/>
      <c r="T76"/>
      <c r="U76"/>
      <c r="V76"/>
      <c r="W76"/>
      <c r="X76"/>
    </row>
    <row r="77" spans="1:24" s="2" customFormat="1" ht="15.75">
      <c r="A77" s="43" t="s">
        <v>29</v>
      </c>
      <c r="B77" s="46" t="s">
        <v>79</v>
      </c>
      <c r="C77" s="86" t="s">
        <v>80</v>
      </c>
      <c r="D77" s="30"/>
      <c r="E77" s="11">
        <v>0</v>
      </c>
      <c r="F77" s="27" t="s">
        <v>17</v>
      </c>
      <c r="G77" s="11"/>
      <c r="H77" s="45">
        <f t="shared" ref="H77:H78" si="13">+E77*G77</f>
        <v>0</v>
      </c>
      <c r="I77" s="6"/>
      <c r="J77" s="62" t="e">
        <f>+H77/$I$299</f>
        <v>#DIV/0!</v>
      </c>
      <c r="L77" s="49"/>
    </row>
    <row r="78" spans="1:24" s="2" customFormat="1" ht="15.75">
      <c r="A78" s="43" t="s">
        <v>76</v>
      </c>
      <c r="B78" s="46"/>
      <c r="C78" s="87" t="s">
        <v>81</v>
      </c>
      <c r="D78" s="30"/>
      <c r="E78" s="11">
        <v>0</v>
      </c>
      <c r="F78" s="27" t="s">
        <v>17</v>
      </c>
      <c r="G78" s="11"/>
      <c r="H78" s="45">
        <f t="shared" si="13"/>
        <v>0</v>
      </c>
      <c r="I78" s="6"/>
      <c r="J78" s="62" t="e">
        <f>+H78/$I$299</f>
        <v>#DIV/0!</v>
      </c>
      <c r="L78" s="49"/>
    </row>
    <row r="79" spans="1:24" ht="15.75" thickBot="1">
      <c r="A79" s="31"/>
      <c r="B79" s="92"/>
      <c r="C79" s="106"/>
      <c r="D79" s="106"/>
      <c r="E79" s="39"/>
      <c r="F79" s="39"/>
      <c r="G79" s="39"/>
      <c r="H79" s="39"/>
      <c r="I79" s="40"/>
      <c r="J79" s="40"/>
      <c r="K79" s="52"/>
      <c r="L79" s="50"/>
    </row>
    <row r="80" spans="1:24" s="2" customFormat="1" ht="21" thickBot="1">
      <c r="A80" s="32">
        <v>11</v>
      </c>
      <c r="B80" s="93"/>
      <c r="C80" s="33" t="s">
        <v>85</v>
      </c>
      <c r="D80" s="34"/>
      <c r="E80" s="24"/>
      <c r="F80" s="25"/>
      <c r="G80" s="25"/>
      <c r="H80" s="25"/>
      <c r="I80" s="26">
        <f>SUM(H82:H88)</f>
        <v>0</v>
      </c>
      <c r="J80" s="47"/>
      <c r="K80" s="42" t="e">
        <f>SUM(J82:J88)</f>
        <v>#DIV/0!</v>
      </c>
      <c r="L80"/>
      <c r="M80"/>
      <c r="N80"/>
      <c r="O80"/>
      <c r="P80"/>
      <c r="Q80"/>
      <c r="R80"/>
      <c r="S80"/>
      <c r="T80"/>
      <c r="U80"/>
      <c r="V80"/>
      <c r="W80"/>
      <c r="X80"/>
    </row>
    <row r="81" spans="1:24" s="2" customFormat="1">
      <c r="A81" s="37"/>
      <c r="B81" s="95"/>
      <c r="C81" s="38"/>
      <c r="D81" s="29"/>
      <c r="E81" s="5"/>
      <c r="F81" s="5"/>
      <c r="G81" s="5"/>
      <c r="H81" s="5"/>
      <c r="I81" s="6"/>
      <c r="J81" s="6"/>
      <c r="K81" s="51"/>
      <c r="L81" s="50"/>
      <c r="M81"/>
      <c r="N81"/>
      <c r="O81"/>
      <c r="P81"/>
      <c r="Q81"/>
      <c r="R81"/>
      <c r="S81"/>
      <c r="T81"/>
      <c r="U81"/>
      <c r="V81"/>
      <c r="W81"/>
      <c r="X81"/>
    </row>
    <row r="82" spans="1:24" s="2" customFormat="1" ht="15.75">
      <c r="A82" s="43" t="s">
        <v>30</v>
      </c>
      <c r="B82" s="46" t="s">
        <v>239</v>
      </c>
      <c r="C82" s="79" t="s">
        <v>240</v>
      </c>
      <c r="D82" s="30"/>
      <c r="E82" s="11">
        <v>0</v>
      </c>
      <c r="F82" s="27" t="s">
        <v>17</v>
      </c>
      <c r="G82" s="11"/>
      <c r="H82" s="45">
        <f t="shared" ref="H82:H87" si="14">+E82*G82</f>
        <v>0</v>
      </c>
      <c r="I82" s="81"/>
      <c r="J82" s="62" t="e">
        <f t="shared" ref="J82:J87" si="15">+H82/$I$299</f>
        <v>#DIV/0!</v>
      </c>
      <c r="L82" s="49"/>
    </row>
    <row r="83" spans="1:24" ht="15.75">
      <c r="A83" s="43" t="s">
        <v>31</v>
      </c>
      <c r="B83" s="46"/>
      <c r="C83" s="88" t="s">
        <v>241</v>
      </c>
      <c r="D83" s="30"/>
      <c r="E83" s="11">
        <v>0</v>
      </c>
      <c r="F83" s="27" t="s">
        <v>17</v>
      </c>
      <c r="G83" s="11"/>
      <c r="H83" s="45">
        <f t="shared" si="14"/>
        <v>0</v>
      </c>
      <c r="I83" s="81"/>
      <c r="J83" s="62" t="e">
        <f t="shared" si="15"/>
        <v>#DIV/0!</v>
      </c>
      <c r="K83" s="2"/>
      <c r="L83" s="49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5.75">
      <c r="A84" s="43" t="s">
        <v>32</v>
      </c>
      <c r="B84" s="46" t="s">
        <v>86</v>
      </c>
      <c r="C84" s="88" t="s">
        <v>242</v>
      </c>
      <c r="D84" s="30"/>
      <c r="E84" s="11">
        <v>0</v>
      </c>
      <c r="F84" s="27" t="s">
        <v>17</v>
      </c>
      <c r="G84" s="11"/>
      <c r="H84" s="45">
        <f t="shared" si="14"/>
        <v>0</v>
      </c>
      <c r="I84" s="81"/>
      <c r="J84" s="62" t="e">
        <f t="shared" si="15"/>
        <v>#DIV/0!</v>
      </c>
      <c r="K84" s="2"/>
      <c r="L84" s="49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>
      <c r="A85" s="43" t="s">
        <v>47</v>
      </c>
      <c r="B85" s="46"/>
      <c r="C85" s="88" t="s">
        <v>87</v>
      </c>
      <c r="D85" s="30"/>
      <c r="E85" s="11">
        <v>0</v>
      </c>
      <c r="F85" s="27" t="s">
        <v>17</v>
      </c>
      <c r="G85" s="11"/>
      <c r="H85" s="45">
        <f t="shared" si="14"/>
        <v>0</v>
      </c>
      <c r="I85" s="81"/>
      <c r="J85" s="62" t="e">
        <f t="shared" si="15"/>
        <v>#DIV/0!</v>
      </c>
      <c r="K85" s="2"/>
      <c r="L85" s="49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75">
      <c r="A86" s="43" t="s">
        <v>48</v>
      </c>
      <c r="B86" s="46"/>
      <c r="C86" s="88" t="s">
        <v>88</v>
      </c>
      <c r="D86" s="30"/>
      <c r="E86" s="11">
        <v>0</v>
      </c>
      <c r="F86" s="27" t="s">
        <v>25</v>
      </c>
      <c r="G86" s="11"/>
      <c r="H86" s="45">
        <f t="shared" si="14"/>
        <v>0</v>
      </c>
      <c r="I86" s="81"/>
      <c r="J86" s="62" t="e">
        <f t="shared" si="15"/>
        <v>#DIV/0!</v>
      </c>
      <c r="K86" s="2"/>
      <c r="L86" s="49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5.75">
      <c r="A87" s="43" t="s">
        <v>49</v>
      </c>
      <c r="B87" s="46"/>
      <c r="C87" s="88" t="s">
        <v>89</v>
      </c>
      <c r="D87" s="30"/>
      <c r="E87" s="11">
        <v>0</v>
      </c>
      <c r="F87" s="27" t="s">
        <v>25</v>
      </c>
      <c r="G87" s="11"/>
      <c r="H87" s="45">
        <f t="shared" si="14"/>
        <v>0</v>
      </c>
      <c r="I87" s="81"/>
      <c r="J87" s="62" t="e">
        <f t="shared" si="15"/>
        <v>#DIV/0!</v>
      </c>
      <c r="K87" s="2"/>
      <c r="L87" s="49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s="50" customFormat="1" ht="16.5" thickBot="1">
      <c r="A88" s="21"/>
      <c r="B88" s="21"/>
      <c r="C88" s="109"/>
      <c r="D88" s="109"/>
      <c r="E88" s="39"/>
      <c r="F88" s="39"/>
      <c r="G88" s="39"/>
      <c r="H88" s="39"/>
      <c r="I88" s="81"/>
      <c r="J88" s="65"/>
      <c r="K88" s="52"/>
    </row>
    <row r="89" spans="1:24" s="2" customFormat="1" ht="21" thickBot="1">
      <c r="A89" s="22">
        <v>12</v>
      </c>
      <c r="B89" s="91"/>
      <c r="C89" s="23" t="s">
        <v>243</v>
      </c>
      <c r="D89" s="70"/>
      <c r="E89" s="24"/>
      <c r="F89" s="25"/>
      <c r="G89" s="25"/>
      <c r="H89" s="25"/>
      <c r="I89" s="26">
        <f>SUM(H91:H97)</f>
        <v>0</v>
      </c>
      <c r="J89" s="47"/>
      <c r="K89" s="42" t="e">
        <f>SUM(J91:J97)</f>
        <v>#DIV/0!</v>
      </c>
      <c r="L89"/>
      <c r="M89"/>
      <c r="N89"/>
      <c r="O89"/>
      <c r="P89"/>
      <c r="Q89"/>
      <c r="R89"/>
      <c r="S89"/>
      <c r="T89"/>
      <c r="U89"/>
      <c r="V89"/>
      <c r="W89"/>
      <c r="X89"/>
    </row>
    <row r="90" spans="1:24" s="2" customFormat="1">
      <c r="A90" s="37"/>
      <c r="B90" s="95"/>
      <c r="C90" s="38"/>
      <c r="D90" s="29"/>
      <c r="E90" s="5"/>
      <c r="F90" s="5"/>
      <c r="G90" s="5"/>
      <c r="H90" s="5"/>
      <c r="I90" s="6"/>
      <c r="J90" s="6"/>
      <c r="K90" s="51"/>
      <c r="L90" s="50"/>
      <c r="M90"/>
      <c r="N90"/>
      <c r="O90"/>
      <c r="P90"/>
      <c r="Q90"/>
      <c r="R90"/>
      <c r="S90"/>
      <c r="T90"/>
      <c r="U90"/>
      <c r="V90"/>
      <c r="W90"/>
      <c r="X90"/>
    </row>
    <row r="91" spans="1:24" s="2" customFormat="1" ht="15.75">
      <c r="A91" s="43" t="s">
        <v>40</v>
      </c>
      <c r="B91" s="46"/>
      <c r="C91" s="86" t="s">
        <v>244</v>
      </c>
      <c r="D91" s="30"/>
      <c r="E91" s="11">
        <v>0</v>
      </c>
      <c r="F91" s="27" t="s">
        <v>17</v>
      </c>
      <c r="G91" s="11"/>
      <c r="H91" s="45">
        <f t="shared" ref="H91:H96" si="16">+E91*G91</f>
        <v>0</v>
      </c>
      <c r="I91" s="6"/>
      <c r="J91" s="62" t="e">
        <f t="shared" ref="J91:J96" si="17">+H91/$I$299</f>
        <v>#DIV/0!</v>
      </c>
      <c r="L91" s="49"/>
    </row>
    <row r="92" spans="1:24" s="2" customFormat="1" ht="15.75">
      <c r="A92" s="43" t="s">
        <v>41</v>
      </c>
      <c r="B92" s="46"/>
      <c r="C92" s="87" t="s">
        <v>245</v>
      </c>
      <c r="D92" s="30"/>
      <c r="E92" s="11">
        <v>0</v>
      </c>
      <c r="F92" s="27" t="s">
        <v>17</v>
      </c>
      <c r="G92" s="11"/>
      <c r="H92" s="45">
        <f t="shared" si="16"/>
        <v>0</v>
      </c>
      <c r="I92" s="6"/>
      <c r="J92" s="62" t="e">
        <f t="shared" si="17"/>
        <v>#DIV/0!</v>
      </c>
      <c r="L92" s="49"/>
    </row>
    <row r="93" spans="1:24" s="2" customFormat="1" ht="15.75">
      <c r="A93" s="43" t="s">
        <v>42</v>
      </c>
      <c r="B93" s="46"/>
      <c r="C93" s="87" t="s">
        <v>246</v>
      </c>
      <c r="D93" s="30"/>
      <c r="E93" s="11">
        <v>0</v>
      </c>
      <c r="F93" s="27" t="s">
        <v>17</v>
      </c>
      <c r="G93" s="11"/>
      <c r="H93" s="45">
        <f t="shared" si="16"/>
        <v>0</v>
      </c>
      <c r="I93" s="6"/>
      <c r="J93" s="62" t="e">
        <f t="shared" si="17"/>
        <v>#DIV/0!</v>
      </c>
      <c r="L93" s="49"/>
    </row>
    <row r="94" spans="1:24" s="2" customFormat="1" ht="15.75">
      <c r="A94" s="43" t="s">
        <v>82</v>
      </c>
      <c r="B94" s="46"/>
      <c r="C94" s="87" t="s">
        <v>247</v>
      </c>
      <c r="D94" s="30"/>
      <c r="E94" s="11">
        <v>0</v>
      </c>
      <c r="F94" s="27" t="s">
        <v>17</v>
      </c>
      <c r="G94" s="11"/>
      <c r="H94" s="45">
        <f t="shared" si="16"/>
        <v>0</v>
      </c>
      <c r="I94" s="6"/>
      <c r="J94" s="62" t="e">
        <f t="shared" si="17"/>
        <v>#DIV/0!</v>
      </c>
      <c r="L94" s="49"/>
    </row>
    <row r="95" spans="1:24" s="2" customFormat="1" ht="15.75">
      <c r="A95" s="43" t="s">
        <v>83</v>
      </c>
      <c r="B95" s="46"/>
      <c r="C95" s="87" t="s">
        <v>248</v>
      </c>
      <c r="D95" s="30"/>
      <c r="E95" s="11">
        <v>0</v>
      </c>
      <c r="F95" s="27" t="s">
        <v>17</v>
      </c>
      <c r="G95" s="11"/>
      <c r="H95" s="45">
        <f t="shared" si="16"/>
        <v>0</v>
      </c>
      <c r="I95" s="6"/>
      <c r="J95" s="62" t="e">
        <f t="shared" si="17"/>
        <v>#DIV/0!</v>
      </c>
      <c r="L95" s="49"/>
    </row>
    <row r="96" spans="1:24" s="2" customFormat="1" ht="15.75">
      <c r="A96" s="43" t="s">
        <v>84</v>
      </c>
      <c r="B96" s="46"/>
      <c r="C96" s="87" t="s">
        <v>249</v>
      </c>
      <c r="D96" s="30"/>
      <c r="E96" s="11">
        <v>0</v>
      </c>
      <c r="F96" s="27" t="s">
        <v>17</v>
      </c>
      <c r="G96" s="11"/>
      <c r="H96" s="45">
        <f t="shared" si="16"/>
        <v>0</v>
      </c>
      <c r="I96" s="6"/>
      <c r="J96" s="62" t="e">
        <f t="shared" si="17"/>
        <v>#DIV/0!</v>
      </c>
      <c r="L96" s="49"/>
    </row>
    <row r="97" spans="1:24" ht="15.75" thickBot="1">
      <c r="A97" s="20"/>
      <c r="B97" s="21"/>
      <c r="C97" s="109"/>
      <c r="D97" s="109"/>
      <c r="E97" s="39"/>
      <c r="F97" s="39"/>
      <c r="G97" s="39"/>
      <c r="H97" s="39"/>
      <c r="I97" s="40"/>
      <c r="J97" s="40"/>
      <c r="K97" s="52"/>
      <c r="L97" s="50"/>
    </row>
    <row r="98" spans="1:24" s="2" customFormat="1" ht="21" thickBot="1">
      <c r="A98" s="22">
        <v>13</v>
      </c>
      <c r="B98" s="91"/>
      <c r="C98" s="23" t="s">
        <v>94</v>
      </c>
      <c r="D98" s="70"/>
      <c r="E98" s="24"/>
      <c r="F98" s="25"/>
      <c r="G98" s="25"/>
      <c r="H98" s="25"/>
      <c r="I98" s="26">
        <f>SUM(H100:H102)</f>
        <v>0</v>
      </c>
      <c r="J98" s="47"/>
      <c r="K98" s="42" t="e">
        <f>SUM(J100:J102)</f>
        <v>#DIV/0!</v>
      </c>
      <c r="L98"/>
      <c r="M98"/>
      <c r="N98"/>
      <c r="O98"/>
      <c r="P98"/>
      <c r="Q98"/>
      <c r="R98"/>
      <c r="S98"/>
      <c r="T98"/>
      <c r="U98"/>
      <c r="V98"/>
      <c r="W98"/>
      <c r="X98"/>
    </row>
    <row r="99" spans="1:24" s="2" customFormat="1">
      <c r="A99" s="37"/>
      <c r="B99" s="95"/>
      <c r="C99" s="38"/>
      <c r="D99" s="29"/>
      <c r="E99" s="5"/>
      <c r="F99" s="5"/>
      <c r="G99" s="5"/>
      <c r="H99" s="5"/>
      <c r="I99" s="6"/>
      <c r="J99" s="6"/>
      <c r="K99" s="51"/>
      <c r="L99" s="50"/>
      <c r="M99"/>
      <c r="N99"/>
      <c r="O99"/>
      <c r="P99"/>
      <c r="Q99"/>
      <c r="R99"/>
      <c r="S99"/>
      <c r="T99"/>
      <c r="U99"/>
      <c r="V99"/>
      <c r="W99"/>
      <c r="X99"/>
    </row>
    <row r="100" spans="1:24" s="2" customFormat="1" ht="15.75">
      <c r="A100" s="43" t="s">
        <v>43</v>
      </c>
      <c r="B100" s="46"/>
      <c r="C100" s="87" t="s">
        <v>70</v>
      </c>
      <c r="D100" s="30"/>
      <c r="E100" s="11">
        <v>0</v>
      </c>
      <c r="F100" s="27" t="s">
        <v>25</v>
      </c>
      <c r="G100" s="11"/>
      <c r="H100" s="45">
        <f t="shared" ref="H100:H101" si="18">+E100*G100</f>
        <v>0</v>
      </c>
      <c r="I100" s="6"/>
      <c r="J100" s="62" t="e">
        <f>+H100/$I$299</f>
        <v>#DIV/0!</v>
      </c>
      <c r="L100" s="49"/>
    </row>
    <row r="101" spans="1:24" s="2" customFormat="1" ht="15.75">
      <c r="A101" s="43" t="s">
        <v>90</v>
      </c>
      <c r="B101" s="46"/>
      <c r="C101" s="87" t="s">
        <v>250</v>
      </c>
      <c r="D101" s="30"/>
      <c r="E101" s="11">
        <v>0</v>
      </c>
      <c r="F101" s="27" t="s">
        <v>25</v>
      </c>
      <c r="G101" s="11"/>
      <c r="H101" s="45">
        <f t="shared" si="18"/>
        <v>0</v>
      </c>
      <c r="I101" s="6"/>
      <c r="J101" s="62" t="e">
        <f>+H101/$I$299</f>
        <v>#DIV/0!</v>
      </c>
      <c r="L101" s="49"/>
    </row>
    <row r="102" spans="1:24" ht="16.5" thickBot="1">
      <c r="A102" s="43"/>
      <c r="B102" s="21"/>
      <c r="C102" s="109"/>
      <c r="D102" s="109"/>
      <c r="E102" s="39"/>
      <c r="F102" s="39"/>
      <c r="G102" s="39"/>
      <c r="H102" s="39"/>
      <c r="I102" s="40"/>
      <c r="J102" s="40"/>
      <c r="K102" s="52"/>
      <c r="L102" s="50"/>
    </row>
    <row r="103" spans="1:24" s="2" customFormat="1" ht="21" thickBot="1">
      <c r="A103" s="22">
        <v>14</v>
      </c>
      <c r="B103" s="91"/>
      <c r="C103" s="23" t="s">
        <v>251</v>
      </c>
      <c r="D103" s="70"/>
      <c r="E103" s="24"/>
      <c r="F103" s="25"/>
      <c r="G103" s="25"/>
      <c r="H103" s="25"/>
      <c r="I103" s="26">
        <f>SUM(H105:H108)</f>
        <v>0</v>
      </c>
      <c r="J103" s="47"/>
      <c r="K103" s="42" t="e">
        <f>SUM(J105:J108)</f>
        <v>#DIV/0!</v>
      </c>
      <c r="L103"/>
      <c r="M103"/>
      <c r="N103"/>
      <c r="O103"/>
      <c r="P103"/>
      <c r="Q103"/>
      <c r="R103"/>
      <c r="S103"/>
      <c r="T103"/>
      <c r="U103"/>
      <c r="V103"/>
      <c r="W103"/>
      <c r="X103"/>
    </row>
    <row r="104" spans="1:24" s="2" customFormat="1">
      <c r="A104" s="37"/>
      <c r="B104" s="95"/>
      <c r="C104" s="38"/>
      <c r="D104" s="29"/>
      <c r="E104" s="5"/>
      <c r="F104" s="5"/>
      <c r="G104" s="5"/>
      <c r="H104" s="5"/>
      <c r="I104" s="6"/>
      <c r="J104" s="6"/>
      <c r="K104" s="51"/>
      <c r="L104" s="50"/>
      <c r="M104"/>
      <c r="N104"/>
      <c r="O104"/>
      <c r="P104"/>
      <c r="Q104"/>
      <c r="R104"/>
      <c r="S104"/>
      <c r="T104"/>
      <c r="U104"/>
      <c r="V104"/>
      <c r="W104"/>
      <c r="X104"/>
    </row>
    <row r="105" spans="1:24" s="2" customFormat="1" ht="15.75">
      <c r="B105" s="46" t="s">
        <v>95</v>
      </c>
      <c r="C105" s="87"/>
      <c r="D105" s="30"/>
      <c r="E105" s="11"/>
      <c r="F105" s="27"/>
      <c r="G105" s="11"/>
      <c r="H105" s="45"/>
      <c r="I105" s="6"/>
      <c r="J105" s="62"/>
      <c r="L105" s="49"/>
    </row>
    <row r="106" spans="1:24" s="2" customFormat="1" ht="15.75">
      <c r="A106" s="43" t="s">
        <v>91</v>
      </c>
      <c r="B106" s="46"/>
      <c r="C106" s="87" t="s">
        <v>96</v>
      </c>
      <c r="D106" s="30"/>
      <c r="E106" s="11">
        <v>0</v>
      </c>
      <c r="F106" s="27" t="s">
        <v>25</v>
      </c>
      <c r="G106" s="11"/>
      <c r="H106" s="45">
        <f t="shared" ref="H106:H107" si="19">+E106*G106</f>
        <v>0</v>
      </c>
      <c r="I106" s="6"/>
      <c r="J106" s="62" t="e">
        <f>+H106/$I$299</f>
        <v>#DIV/0!</v>
      </c>
      <c r="L106" s="49"/>
    </row>
    <row r="107" spans="1:24" s="2" customFormat="1" ht="15.75">
      <c r="A107" s="43" t="s">
        <v>92</v>
      </c>
      <c r="B107" s="46"/>
      <c r="C107" s="87" t="s">
        <v>97</v>
      </c>
      <c r="D107" s="30"/>
      <c r="E107" s="11">
        <v>0</v>
      </c>
      <c r="F107" s="27" t="s">
        <v>25</v>
      </c>
      <c r="G107" s="11"/>
      <c r="H107" s="45">
        <f t="shared" si="19"/>
        <v>0</v>
      </c>
      <c r="I107" s="6"/>
      <c r="J107" s="62" t="e">
        <f>+H107/$I$299</f>
        <v>#DIV/0!</v>
      </c>
      <c r="L107" s="49"/>
    </row>
    <row r="108" spans="1:24" ht="16.5" thickBot="1">
      <c r="A108" s="43"/>
      <c r="B108" s="21"/>
      <c r="C108" s="109"/>
      <c r="D108" s="109"/>
      <c r="E108" s="39"/>
      <c r="F108" s="39"/>
      <c r="G108" s="39"/>
      <c r="H108" s="39"/>
      <c r="I108" s="40"/>
      <c r="J108" s="40"/>
      <c r="K108" s="52"/>
      <c r="L108" s="50"/>
    </row>
    <row r="109" spans="1:24" s="2" customFormat="1" ht="21" thickBot="1">
      <c r="A109" s="22">
        <v>15</v>
      </c>
      <c r="B109" s="91"/>
      <c r="C109" s="23" t="s">
        <v>104</v>
      </c>
      <c r="D109" s="70"/>
      <c r="E109" s="24"/>
      <c r="F109" s="25"/>
      <c r="G109" s="25"/>
      <c r="H109" s="25"/>
      <c r="I109" s="26">
        <f>SUM(H111:H113)</f>
        <v>0</v>
      </c>
      <c r="J109" s="47"/>
      <c r="K109" s="42" t="e">
        <f>SUM(J111:J113)</f>
        <v>#DIV/0!</v>
      </c>
      <c r="L109"/>
      <c r="M109"/>
      <c r="N109"/>
      <c r="O109"/>
      <c r="P109"/>
      <c r="Q109"/>
      <c r="R109"/>
      <c r="S109"/>
      <c r="T109"/>
      <c r="U109"/>
      <c r="V109"/>
      <c r="W109"/>
      <c r="X109"/>
    </row>
    <row r="110" spans="1:24" s="2" customFormat="1">
      <c r="A110" s="37"/>
      <c r="B110" s="95"/>
      <c r="C110" s="38"/>
      <c r="D110" s="29"/>
      <c r="E110" s="5"/>
      <c r="F110" s="5"/>
      <c r="G110" s="5"/>
      <c r="H110" s="5"/>
      <c r="I110" s="6"/>
      <c r="J110" s="6"/>
      <c r="K110" s="51"/>
      <c r="L110" s="50"/>
      <c r="M110"/>
      <c r="N110"/>
      <c r="O110"/>
      <c r="P110"/>
      <c r="Q110"/>
      <c r="R110"/>
      <c r="S110"/>
      <c r="T110"/>
      <c r="U110"/>
      <c r="V110"/>
      <c r="W110"/>
      <c r="X110"/>
    </row>
    <row r="111" spans="1:24" s="2" customFormat="1" ht="15.75">
      <c r="B111" s="46"/>
      <c r="C111" s="87"/>
      <c r="D111" s="30"/>
      <c r="E111" s="11"/>
      <c r="F111" s="27"/>
      <c r="G111" s="11"/>
      <c r="H111" s="45"/>
      <c r="I111" s="6"/>
      <c r="J111" s="62"/>
      <c r="L111" s="49"/>
    </row>
    <row r="112" spans="1:24" s="2" customFormat="1" ht="15.75">
      <c r="A112" s="43" t="s">
        <v>93</v>
      </c>
      <c r="B112" s="46"/>
      <c r="C112" s="87" t="s">
        <v>105</v>
      </c>
      <c r="D112" s="30"/>
      <c r="E112" s="11">
        <v>0</v>
      </c>
      <c r="F112" s="27" t="s">
        <v>17</v>
      </c>
      <c r="G112" s="11"/>
      <c r="H112" s="45">
        <f t="shared" ref="H112" si="20">+E112*G112</f>
        <v>0</v>
      </c>
      <c r="I112" s="6"/>
      <c r="J112" s="62" t="e">
        <f>+H112/$I$299</f>
        <v>#DIV/0!</v>
      </c>
      <c r="L112" s="49"/>
    </row>
    <row r="113" spans="1:24" ht="16.5" thickBot="1">
      <c r="A113" s="43"/>
      <c r="B113" s="21"/>
      <c r="C113" s="109"/>
      <c r="D113" s="109"/>
      <c r="E113" s="39"/>
      <c r="F113" s="39"/>
      <c r="G113" s="39"/>
      <c r="H113" s="39"/>
      <c r="I113" s="40"/>
      <c r="J113" s="40"/>
      <c r="K113" s="52"/>
      <c r="L113" s="50"/>
    </row>
    <row r="114" spans="1:24" s="2" customFormat="1" ht="21" thickBot="1">
      <c r="A114" s="22">
        <v>16</v>
      </c>
      <c r="B114" s="91"/>
      <c r="C114" s="23" t="s">
        <v>252</v>
      </c>
      <c r="D114" s="70"/>
      <c r="E114" s="24"/>
      <c r="F114" s="25"/>
      <c r="G114" s="25"/>
      <c r="H114" s="25"/>
      <c r="I114" s="26">
        <f>SUM(H116:H121)</f>
        <v>0</v>
      </c>
      <c r="J114" s="47"/>
      <c r="K114" s="42" t="e">
        <f>SUM(J116:J121)</f>
        <v>#DIV/0!</v>
      </c>
      <c r="L114"/>
      <c r="M114"/>
      <c r="N114"/>
      <c r="O114"/>
      <c r="P114"/>
      <c r="Q114"/>
      <c r="R114"/>
      <c r="S114"/>
      <c r="T114"/>
      <c r="U114"/>
      <c r="V114"/>
      <c r="W114"/>
      <c r="X114"/>
    </row>
    <row r="115" spans="1:24" s="2" customFormat="1">
      <c r="A115" s="37"/>
      <c r="B115" s="95"/>
      <c r="C115" s="38"/>
      <c r="D115" s="29"/>
      <c r="E115" s="5"/>
      <c r="F115" s="5"/>
      <c r="G115" s="5"/>
      <c r="H115" s="5"/>
      <c r="I115" s="6"/>
      <c r="J115" s="6"/>
      <c r="K115" s="51"/>
      <c r="L115" s="50"/>
      <c r="M115"/>
      <c r="N115"/>
      <c r="O115"/>
      <c r="P115"/>
      <c r="Q115"/>
      <c r="R115"/>
      <c r="S115"/>
      <c r="T115"/>
      <c r="U115"/>
      <c r="V115"/>
      <c r="W115"/>
      <c r="X115"/>
    </row>
    <row r="116" spans="1:24" s="2" customFormat="1" ht="15.75">
      <c r="B116" s="46" t="s">
        <v>108</v>
      </c>
      <c r="C116" s="87"/>
      <c r="D116" s="30"/>
      <c r="E116" s="11"/>
      <c r="F116" s="27"/>
      <c r="G116" s="11"/>
      <c r="H116" s="45"/>
      <c r="I116" s="6"/>
      <c r="J116" s="62"/>
      <c r="L116" s="49"/>
    </row>
    <row r="117" spans="1:24" s="2" customFormat="1" ht="15.75">
      <c r="A117" s="43" t="s">
        <v>100</v>
      </c>
      <c r="B117" s="46"/>
      <c r="C117" s="87" t="s">
        <v>109</v>
      </c>
      <c r="D117" s="30"/>
      <c r="E117" s="11">
        <v>0</v>
      </c>
      <c r="F117" s="27" t="s">
        <v>17</v>
      </c>
      <c r="G117" s="11"/>
      <c r="H117" s="45">
        <f t="shared" ref="H117:H120" si="21">+E117*G117</f>
        <v>0</v>
      </c>
      <c r="I117" s="6"/>
      <c r="J117" s="62" t="e">
        <f>+H117/$I$299</f>
        <v>#DIV/0!</v>
      </c>
      <c r="L117" s="49"/>
    </row>
    <row r="118" spans="1:24" s="2" customFormat="1" ht="15.75">
      <c r="A118" s="43" t="s">
        <v>101</v>
      </c>
      <c r="B118" s="46"/>
      <c r="C118" s="87" t="s">
        <v>253</v>
      </c>
      <c r="D118" s="30"/>
      <c r="E118" s="11">
        <v>0</v>
      </c>
      <c r="F118" s="27" t="s">
        <v>17</v>
      </c>
      <c r="G118" s="11"/>
      <c r="H118" s="45">
        <f t="shared" si="21"/>
        <v>0</v>
      </c>
      <c r="I118" s="6"/>
      <c r="J118" s="62" t="e">
        <f>+H118/$I$299</f>
        <v>#DIV/0!</v>
      </c>
      <c r="L118" s="49"/>
    </row>
    <row r="119" spans="1:24" s="2" customFormat="1" ht="15.75">
      <c r="A119" s="43" t="s">
        <v>102</v>
      </c>
      <c r="B119" s="46"/>
      <c r="C119" s="87" t="s">
        <v>110</v>
      </c>
      <c r="D119" s="30"/>
      <c r="E119" s="11">
        <v>0</v>
      </c>
      <c r="F119" s="27" t="s">
        <v>17</v>
      </c>
      <c r="G119" s="11"/>
      <c r="H119" s="45">
        <f t="shared" si="21"/>
        <v>0</v>
      </c>
      <c r="I119" s="6"/>
      <c r="J119" s="62" t="e">
        <f>+H119/$I$299</f>
        <v>#DIV/0!</v>
      </c>
      <c r="L119" s="49"/>
    </row>
    <row r="120" spans="1:24" s="2" customFormat="1" ht="15.75">
      <c r="A120" s="43" t="s">
        <v>254</v>
      </c>
      <c r="B120" s="46"/>
      <c r="C120" s="87" t="s">
        <v>111</v>
      </c>
      <c r="D120" s="30"/>
      <c r="E120" s="11">
        <v>0</v>
      </c>
      <c r="F120" s="27" t="s">
        <v>17</v>
      </c>
      <c r="G120" s="11"/>
      <c r="H120" s="45">
        <f t="shared" si="21"/>
        <v>0</v>
      </c>
      <c r="I120" s="6"/>
      <c r="J120" s="62" t="e">
        <f>+H120/$I$299</f>
        <v>#DIV/0!</v>
      </c>
      <c r="L120" s="49"/>
    </row>
    <row r="121" spans="1:24" ht="16.5" thickBot="1">
      <c r="A121" s="43"/>
      <c r="B121" s="21"/>
      <c r="C121" s="109"/>
      <c r="D121" s="109"/>
      <c r="E121" s="39"/>
      <c r="F121" s="39"/>
      <c r="G121" s="39"/>
      <c r="H121" s="39"/>
      <c r="I121" s="40"/>
      <c r="J121" s="40"/>
      <c r="K121" s="52"/>
      <c r="L121" s="50"/>
    </row>
    <row r="122" spans="1:24" s="2" customFormat="1" ht="21" thickBot="1">
      <c r="A122" s="22">
        <v>17</v>
      </c>
      <c r="B122" s="91"/>
      <c r="C122" s="23" t="s">
        <v>119</v>
      </c>
      <c r="D122" s="70"/>
      <c r="E122" s="24"/>
      <c r="F122" s="25"/>
      <c r="G122" s="25"/>
      <c r="H122" s="25"/>
      <c r="I122" s="26">
        <f>SUM(H124:H126)</f>
        <v>0</v>
      </c>
      <c r="J122" s="47"/>
      <c r="K122" s="42" t="e">
        <f>SUM(J124:J126)</f>
        <v>#DIV/0!</v>
      </c>
      <c r="L122"/>
      <c r="M122"/>
      <c r="N122"/>
      <c r="O122"/>
      <c r="P122"/>
      <c r="Q122"/>
      <c r="R122"/>
      <c r="S122"/>
      <c r="T122"/>
      <c r="U122"/>
      <c r="V122"/>
      <c r="W122"/>
      <c r="X122"/>
    </row>
    <row r="123" spans="1:24" s="2" customFormat="1">
      <c r="A123" s="37"/>
      <c r="B123" s="95"/>
      <c r="C123" s="38"/>
      <c r="D123" s="29"/>
      <c r="E123" s="5"/>
      <c r="F123" s="5"/>
      <c r="G123" s="5"/>
      <c r="H123" s="5"/>
      <c r="I123" s="6"/>
      <c r="J123" s="6"/>
      <c r="K123" s="51"/>
      <c r="L123" s="50"/>
      <c r="M123"/>
      <c r="N123"/>
      <c r="O123"/>
      <c r="P123"/>
      <c r="Q123"/>
      <c r="R123"/>
      <c r="S123"/>
      <c r="T123"/>
      <c r="U123"/>
      <c r="V123"/>
      <c r="W123"/>
      <c r="X123"/>
    </row>
    <row r="124" spans="1:24" s="2" customFormat="1" ht="15.75">
      <c r="A124" s="43" t="s">
        <v>98</v>
      </c>
      <c r="B124" s="46"/>
      <c r="C124" s="87" t="s">
        <v>121</v>
      </c>
      <c r="D124" s="30"/>
      <c r="E124" s="11">
        <v>0</v>
      </c>
      <c r="F124" s="27" t="s">
        <v>16</v>
      </c>
      <c r="G124" s="11"/>
      <c r="H124" s="45">
        <f t="shared" ref="H124:H125" si="22">+E124*G124</f>
        <v>0</v>
      </c>
      <c r="I124" s="6"/>
      <c r="J124" s="62" t="e">
        <f>+H124/$I$299</f>
        <v>#DIV/0!</v>
      </c>
      <c r="L124" s="49"/>
    </row>
    <row r="125" spans="1:24" s="2" customFormat="1" ht="15.75">
      <c r="A125" s="43" t="s">
        <v>99</v>
      </c>
      <c r="B125" s="46"/>
      <c r="C125" s="87" t="s">
        <v>122</v>
      </c>
      <c r="D125" s="30"/>
      <c r="E125" s="11">
        <v>0</v>
      </c>
      <c r="F125" s="27" t="s">
        <v>16</v>
      </c>
      <c r="G125" s="11"/>
      <c r="H125" s="45">
        <f t="shared" si="22"/>
        <v>0</v>
      </c>
      <c r="I125" s="6"/>
      <c r="J125" s="62" t="e">
        <f>+H125/$I$299</f>
        <v>#DIV/0!</v>
      </c>
      <c r="L125" s="49"/>
    </row>
    <row r="126" spans="1:24" ht="16.5" thickBot="1">
      <c r="A126" s="43"/>
      <c r="B126" s="21"/>
      <c r="C126" s="109"/>
      <c r="D126" s="109"/>
      <c r="E126" s="39"/>
      <c r="F126" s="39"/>
      <c r="G126" s="39"/>
      <c r="H126" s="39"/>
      <c r="I126" s="40"/>
      <c r="J126" s="40"/>
      <c r="K126" s="52"/>
      <c r="L126" s="50"/>
    </row>
    <row r="127" spans="1:24" s="2" customFormat="1" ht="21" thickBot="1">
      <c r="A127" s="22">
        <v>18</v>
      </c>
      <c r="B127" s="91"/>
      <c r="C127" s="23" t="s">
        <v>255</v>
      </c>
      <c r="D127" s="70"/>
      <c r="E127" s="24"/>
      <c r="F127" s="25"/>
      <c r="G127" s="25"/>
      <c r="H127" s="25"/>
      <c r="I127" s="26">
        <f>SUM(H129:H130)</f>
        <v>0</v>
      </c>
      <c r="J127" s="47"/>
      <c r="K127" s="42" t="e">
        <f>SUM(J129:J130)</f>
        <v>#DIV/0!</v>
      </c>
      <c r="L127"/>
      <c r="M127"/>
      <c r="N127"/>
      <c r="O127"/>
      <c r="P127"/>
      <c r="Q127"/>
      <c r="R127"/>
      <c r="S127"/>
      <c r="T127"/>
      <c r="U127"/>
      <c r="V127"/>
      <c r="W127"/>
      <c r="X127"/>
    </row>
    <row r="128" spans="1:24" s="2" customFormat="1">
      <c r="A128" s="37"/>
      <c r="B128" s="95"/>
      <c r="C128" s="38"/>
      <c r="D128" s="29"/>
      <c r="E128" s="5"/>
      <c r="F128" s="5"/>
      <c r="G128" s="5"/>
      <c r="H128" s="5"/>
      <c r="I128" s="6"/>
      <c r="J128" s="6"/>
      <c r="K128" s="51"/>
      <c r="L128" s="50"/>
      <c r="M128"/>
      <c r="N128"/>
      <c r="O128"/>
      <c r="P128"/>
      <c r="Q128"/>
      <c r="R128"/>
      <c r="S128"/>
      <c r="T128"/>
      <c r="U128"/>
      <c r="V128"/>
      <c r="W128"/>
      <c r="X128"/>
    </row>
    <row r="129" spans="1:24" s="2" customFormat="1" ht="15.75">
      <c r="A129" s="43" t="s">
        <v>103</v>
      </c>
      <c r="B129" s="46"/>
      <c r="C129" s="87" t="s">
        <v>111</v>
      </c>
      <c r="D129" s="30"/>
      <c r="E129" s="11">
        <v>0</v>
      </c>
      <c r="F129" s="27" t="s">
        <v>17</v>
      </c>
      <c r="G129" s="11"/>
      <c r="H129" s="45">
        <f t="shared" ref="H129" si="23">+E129*G129</f>
        <v>0</v>
      </c>
      <c r="I129" s="6"/>
      <c r="J129" s="62" t="e">
        <f>+H129/$I$299</f>
        <v>#DIV/0!</v>
      </c>
      <c r="L129" s="49"/>
    </row>
    <row r="130" spans="1:24" ht="16.5" thickBot="1">
      <c r="A130" s="43"/>
      <c r="B130" s="21"/>
      <c r="C130" s="109"/>
      <c r="D130" s="109"/>
      <c r="E130" s="39"/>
      <c r="F130" s="39"/>
      <c r="G130" s="39"/>
      <c r="H130" s="39"/>
      <c r="I130" s="40"/>
      <c r="J130" s="40"/>
      <c r="K130" s="52"/>
      <c r="L130" s="50"/>
    </row>
    <row r="131" spans="1:24" s="2" customFormat="1" ht="21" thickBot="1">
      <c r="A131" s="22">
        <v>19</v>
      </c>
      <c r="B131" s="91"/>
      <c r="C131" s="23" t="s">
        <v>132</v>
      </c>
      <c r="D131" s="70"/>
      <c r="E131" s="24"/>
      <c r="F131" s="25"/>
      <c r="G131" s="25"/>
      <c r="H131" s="25"/>
      <c r="I131" s="26">
        <f>SUM(H133:H150)</f>
        <v>0</v>
      </c>
      <c r="J131" s="47"/>
      <c r="K131" s="42" t="e">
        <f>SUM(J133:J150)</f>
        <v>#DIV/0!</v>
      </c>
      <c r="L131"/>
      <c r="M131"/>
      <c r="N131"/>
      <c r="O131"/>
      <c r="P131"/>
      <c r="Q131"/>
      <c r="R131"/>
      <c r="S131"/>
      <c r="T131"/>
      <c r="U131"/>
      <c r="V131"/>
      <c r="W131"/>
      <c r="X131"/>
    </row>
    <row r="132" spans="1:24" s="2" customFormat="1">
      <c r="A132" s="37"/>
      <c r="B132" s="95"/>
      <c r="C132" s="38"/>
      <c r="D132" s="29"/>
      <c r="E132" s="5"/>
      <c r="F132" s="5"/>
      <c r="G132" s="5"/>
      <c r="H132" s="5"/>
      <c r="I132" s="6"/>
      <c r="J132" s="6"/>
      <c r="K132" s="51"/>
      <c r="L132" s="50"/>
      <c r="M132"/>
      <c r="N132"/>
      <c r="O132"/>
      <c r="P132"/>
      <c r="Q132"/>
      <c r="R132"/>
      <c r="S132"/>
      <c r="T132"/>
      <c r="U132"/>
      <c r="V132"/>
      <c r="W132"/>
      <c r="X132"/>
    </row>
    <row r="133" spans="1:24" s="2" customFormat="1" ht="15.75">
      <c r="A133" s="43" t="s">
        <v>106</v>
      </c>
      <c r="B133" s="46" t="s">
        <v>125</v>
      </c>
      <c r="C133" s="87" t="s">
        <v>126</v>
      </c>
      <c r="D133" s="30"/>
      <c r="E133" s="11">
        <v>0</v>
      </c>
      <c r="F133" s="27" t="s">
        <v>18</v>
      </c>
      <c r="G133" s="11"/>
      <c r="H133" s="45">
        <f t="shared" ref="H133:H149" si="24">+E133*G133</f>
        <v>0</v>
      </c>
      <c r="I133" s="6"/>
      <c r="J133" s="62" t="e">
        <f t="shared" ref="J133:J149" si="25">+H133/$I$299</f>
        <v>#DIV/0!</v>
      </c>
      <c r="L133" s="49"/>
    </row>
    <row r="134" spans="1:24" s="2" customFormat="1" ht="15.75">
      <c r="A134" s="43" t="s">
        <v>274</v>
      </c>
      <c r="B134" s="46"/>
      <c r="C134" s="87" t="s">
        <v>256</v>
      </c>
      <c r="D134" s="30"/>
      <c r="E134" s="11">
        <v>0</v>
      </c>
      <c r="F134" s="27" t="s">
        <v>18</v>
      </c>
      <c r="G134" s="11"/>
      <c r="H134" s="45">
        <f t="shared" si="24"/>
        <v>0</v>
      </c>
      <c r="I134" s="6"/>
      <c r="J134" s="62" t="e">
        <f t="shared" si="25"/>
        <v>#DIV/0!</v>
      </c>
      <c r="L134" s="49"/>
    </row>
    <row r="135" spans="1:24" s="2" customFormat="1" ht="15.75">
      <c r="A135" s="43" t="s">
        <v>275</v>
      </c>
      <c r="B135" s="46"/>
      <c r="C135" s="87" t="s">
        <v>257</v>
      </c>
      <c r="D135" s="30"/>
      <c r="E135" s="11">
        <v>0</v>
      </c>
      <c r="F135" s="27" t="s">
        <v>18</v>
      </c>
      <c r="G135" s="11"/>
      <c r="H135" s="45">
        <f t="shared" si="24"/>
        <v>0</v>
      </c>
      <c r="I135" s="6"/>
      <c r="J135" s="62" t="e">
        <f t="shared" si="25"/>
        <v>#DIV/0!</v>
      </c>
      <c r="L135" s="49"/>
    </row>
    <row r="136" spans="1:24" s="2" customFormat="1" ht="15.75">
      <c r="A136" s="43" t="s">
        <v>276</v>
      </c>
      <c r="B136" s="46"/>
      <c r="C136" s="87" t="s">
        <v>258</v>
      </c>
      <c r="D136" s="30"/>
      <c r="E136" s="11">
        <v>0</v>
      </c>
      <c r="F136" s="27" t="s">
        <v>18</v>
      </c>
      <c r="G136" s="11"/>
      <c r="H136" s="45">
        <f t="shared" si="24"/>
        <v>0</v>
      </c>
      <c r="I136" s="6"/>
      <c r="J136" s="62" t="e">
        <f t="shared" si="25"/>
        <v>#DIV/0!</v>
      </c>
      <c r="L136" s="49"/>
    </row>
    <row r="137" spans="1:24" s="2" customFormat="1" ht="15.75">
      <c r="A137" s="43" t="s">
        <v>277</v>
      </c>
      <c r="B137" s="46"/>
      <c r="C137" s="87" t="s">
        <v>259</v>
      </c>
      <c r="D137" s="30"/>
      <c r="E137" s="11">
        <v>0</v>
      </c>
      <c r="F137" s="27" t="s">
        <v>18</v>
      </c>
      <c r="G137" s="11"/>
      <c r="H137" s="45">
        <f t="shared" si="24"/>
        <v>0</v>
      </c>
      <c r="I137" s="6"/>
      <c r="J137" s="62" t="e">
        <f t="shared" si="25"/>
        <v>#DIV/0!</v>
      </c>
      <c r="L137" s="49"/>
    </row>
    <row r="138" spans="1:24" s="2" customFormat="1" ht="15.75">
      <c r="A138" s="43" t="s">
        <v>278</v>
      </c>
      <c r="B138" s="46"/>
      <c r="C138" s="87" t="s">
        <v>260</v>
      </c>
      <c r="D138" s="30"/>
      <c r="E138" s="11">
        <v>0</v>
      </c>
      <c r="F138" s="27" t="s">
        <v>18</v>
      </c>
      <c r="G138" s="11"/>
      <c r="H138" s="45">
        <f t="shared" si="24"/>
        <v>0</v>
      </c>
      <c r="I138" s="6"/>
      <c r="J138" s="62" t="e">
        <f t="shared" si="25"/>
        <v>#DIV/0!</v>
      </c>
      <c r="L138" s="49"/>
    </row>
    <row r="139" spans="1:24" s="2" customFormat="1" ht="15.75">
      <c r="A139" s="43" t="s">
        <v>279</v>
      </c>
      <c r="B139" s="46"/>
      <c r="C139" s="87" t="s">
        <v>261</v>
      </c>
      <c r="D139" s="30"/>
      <c r="E139" s="11">
        <v>0</v>
      </c>
      <c r="F139" s="27" t="s">
        <v>18</v>
      </c>
      <c r="G139" s="11"/>
      <c r="H139" s="45">
        <f t="shared" si="24"/>
        <v>0</v>
      </c>
      <c r="I139" s="6"/>
      <c r="J139" s="62" t="e">
        <f t="shared" si="25"/>
        <v>#DIV/0!</v>
      </c>
      <c r="L139" s="49"/>
    </row>
    <row r="140" spans="1:24" s="2" customFormat="1" ht="15.75">
      <c r="A140" s="43" t="s">
        <v>280</v>
      </c>
      <c r="B140" s="46" t="s">
        <v>262</v>
      </c>
      <c r="C140" s="87" t="s">
        <v>263</v>
      </c>
      <c r="D140" s="30"/>
      <c r="E140" s="11">
        <v>0</v>
      </c>
      <c r="F140" s="27" t="s">
        <v>18</v>
      </c>
      <c r="G140" s="11"/>
      <c r="H140" s="45">
        <f t="shared" si="24"/>
        <v>0</v>
      </c>
      <c r="I140" s="6"/>
      <c r="J140" s="62" t="e">
        <f t="shared" si="25"/>
        <v>#DIV/0!</v>
      </c>
      <c r="L140" s="49"/>
    </row>
    <row r="141" spans="1:24" s="2" customFormat="1" ht="15.75">
      <c r="A141" s="43" t="s">
        <v>281</v>
      </c>
      <c r="B141" s="46"/>
      <c r="C141" s="87" t="s">
        <v>264</v>
      </c>
      <c r="D141" s="30"/>
      <c r="E141" s="11">
        <v>0</v>
      </c>
      <c r="F141" s="27" t="s">
        <v>18</v>
      </c>
      <c r="G141" s="11"/>
      <c r="H141" s="45">
        <f t="shared" si="24"/>
        <v>0</v>
      </c>
      <c r="I141" s="6"/>
      <c r="J141" s="62" t="e">
        <f t="shared" si="25"/>
        <v>#DIV/0!</v>
      </c>
      <c r="L141" s="49"/>
    </row>
    <row r="142" spans="1:24" s="2" customFormat="1" ht="15.75">
      <c r="A142" s="43" t="s">
        <v>282</v>
      </c>
      <c r="B142" s="46"/>
      <c r="C142" s="87" t="s">
        <v>265</v>
      </c>
      <c r="D142" s="30"/>
      <c r="E142" s="11">
        <v>0</v>
      </c>
      <c r="F142" s="27" t="s">
        <v>18</v>
      </c>
      <c r="G142" s="11"/>
      <c r="H142" s="45">
        <f t="shared" si="24"/>
        <v>0</v>
      </c>
      <c r="I142" s="6"/>
      <c r="J142" s="62" t="e">
        <f t="shared" si="25"/>
        <v>#DIV/0!</v>
      </c>
      <c r="L142" s="49"/>
    </row>
    <row r="143" spans="1:24" s="2" customFormat="1" ht="15.75">
      <c r="A143" s="43" t="s">
        <v>283</v>
      </c>
      <c r="B143" s="46"/>
      <c r="C143" s="87" t="s">
        <v>266</v>
      </c>
      <c r="D143" s="30"/>
      <c r="E143" s="11">
        <v>0</v>
      </c>
      <c r="F143" s="27" t="s">
        <v>18</v>
      </c>
      <c r="G143" s="11"/>
      <c r="H143" s="45">
        <f t="shared" si="24"/>
        <v>0</v>
      </c>
      <c r="I143" s="6"/>
      <c r="J143" s="62" t="e">
        <f t="shared" si="25"/>
        <v>#DIV/0!</v>
      </c>
      <c r="L143" s="49"/>
    </row>
    <row r="144" spans="1:24" s="2" customFormat="1" ht="15.75">
      <c r="A144" s="43" t="s">
        <v>284</v>
      </c>
      <c r="B144" s="46"/>
      <c r="C144" s="87" t="s">
        <v>267</v>
      </c>
      <c r="D144" s="30"/>
      <c r="E144" s="11">
        <v>0</v>
      </c>
      <c r="F144" s="27" t="s">
        <v>18</v>
      </c>
      <c r="G144" s="11"/>
      <c r="H144" s="45">
        <f t="shared" si="24"/>
        <v>0</v>
      </c>
      <c r="I144" s="6"/>
      <c r="J144" s="62" t="e">
        <f t="shared" si="25"/>
        <v>#DIV/0!</v>
      </c>
      <c r="L144" s="49"/>
    </row>
    <row r="145" spans="1:24" s="2" customFormat="1" ht="15.75">
      <c r="A145" s="43" t="s">
        <v>285</v>
      </c>
      <c r="B145" s="46"/>
      <c r="C145" s="87" t="s">
        <v>268</v>
      </c>
      <c r="D145" s="30"/>
      <c r="E145" s="11">
        <v>0</v>
      </c>
      <c r="F145" s="27" t="s">
        <v>18</v>
      </c>
      <c r="G145" s="11"/>
      <c r="H145" s="45">
        <f t="shared" si="24"/>
        <v>0</v>
      </c>
      <c r="I145" s="6"/>
      <c r="J145" s="62" t="e">
        <f t="shared" si="25"/>
        <v>#DIV/0!</v>
      </c>
      <c r="L145" s="49"/>
    </row>
    <row r="146" spans="1:24" s="2" customFormat="1" ht="15.75">
      <c r="A146" s="43" t="s">
        <v>286</v>
      </c>
      <c r="B146" s="46"/>
      <c r="C146" s="87" t="s">
        <v>269</v>
      </c>
      <c r="D146" s="30"/>
      <c r="E146" s="11">
        <v>0</v>
      </c>
      <c r="F146" s="27" t="s">
        <v>18</v>
      </c>
      <c r="G146" s="11"/>
      <c r="H146" s="45">
        <f t="shared" si="24"/>
        <v>0</v>
      </c>
      <c r="I146" s="6"/>
      <c r="J146" s="62" t="e">
        <f t="shared" si="25"/>
        <v>#DIV/0!</v>
      </c>
      <c r="L146" s="49"/>
    </row>
    <row r="147" spans="1:24" s="2" customFormat="1" ht="15.75">
      <c r="A147" s="43" t="s">
        <v>287</v>
      </c>
      <c r="B147" s="46"/>
      <c r="C147" s="87" t="s">
        <v>270</v>
      </c>
      <c r="D147" s="30"/>
      <c r="E147" s="11">
        <v>0</v>
      </c>
      <c r="F147" s="27" t="s">
        <v>18</v>
      </c>
      <c r="G147" s="11"/>
      <c r="H147" s="45">
        <f t="shared" si="24"/>
        <v>0</v>
      </c>
      <c r="I147" s="6"/>
      <c r="J147" s="62" t="e">
        <f t="shared" si="25"/>
        <v>#DIV/0!</v>
      </c>
      <c r="L147" s="49"/>
    </row>
    <row r="148" spans="1:24" s="2" customFormat="1" ht="15.75">
      <c r="A148" s="43" t="s">
        <v>288</v>
      </c>
      <c r="B148" s="46" t="s">
        <v>271</v>
      </c>
      <c r="C148" s="87" t="s">
        <v>272</v>
      </c>
      <c r="D148" s="30"/>
      <c r="E148" s="11">
        <v>0</v>
      </c>
      <c r="F148" s="27" t="s">
        <v>18</v>
      </c>
      <c r="G148" s="11"/>
      <c r="H148" s="45">
        <f t="shared" si="24"/>
        <v>0</v>
      </c>
      <c r="I148" s="6"/>
      <c r="J148" s="62" t="e">
        <f t="shared" si="25"/>
        <v>#DIV/0!</v>
      </c>
      <c r="L148" s="49"/>
    </row>
    <row r="149" spans="1:24" s="2" customFormat="1" ht="15.75">
      <c r="A149" s="43" t="s">
        <v>289</v>
      </c>
      <c r="B149" s="46"/>
      <c r="C149" s="87" t="s">
        <v>273</v>
      </c>
      <c r="D149" s="30"/>
      <c r="E149" s="11">
        <v>0</v>
      </c>
      <c r="F149" s="27" t="s">
        <v>18</v>
      </c>
      <c r="G149" s="11"/>
      <c r="H149" s="45">
        <f t="shared" si="24"/>
        <v>0</v>
      </c>
      <c r="I149" s="6"/>
      <c r="J149" s="62" t="e">
        <f t="shared" si="25"/>
        <v>#DIV/0!</v>
      </c>
      <c r="L149" s="49"/>
    </row>
    <row r="150" spans="1:24" ht="16.5" thickBot="1">
      <c r="A150" s="43"/>
      <c r="B150" s="21"/>
      <c r="C150" s="109"/>
      <c r="D150" s="109"/>
      <c r="E150" s="39"/>
      <c r="F150" s="39"/>
      <c r="G150" s="39"/>
      <c r="H150" s="39"/>
      <c r="I150" s="40"/>
      <c r="J150" s="40"/>
      <c r="K150" s="52"/>
      <c r="L150" s="50"/>
    </row>
    <row r="151" spans="1:24" s="2" customFormat="1" ht="21" thickBot="1">
      <c r="A151" s="22">
        <v>20</v>
      </c>
      <c r="B151" s="91"/>
      <c r="C151" s="23" t="s">
        <v>290</v>
      </c>
      <c r="D151" s="70"/>
      <c r="E151" s="24"/>
      <c r="F151" s="25"/>
      <c r="G151" s="25"/>
      <c r="H151" s="25"/>
      <c r="I151" s="26">
        <f>SUM(H153:H184)</f>
        <v>0</v>
      </c>
      <c r="J151" s="47"/>
      <c r="K151" s="42" t="e">
        <f>SUM(J153:J184)</f>
        <v>#DIV/0!</v>
      </c>
      <c r="L151"/>
      <c r="M151"/>
      <c r="N151"/>
      <c r="O151"/>
      <c r="P151"/>
      <c r="Q151"/>
      <c r="R151"/>
      <c r="S151"/>
      <c r="T151"/>
      <c r="U151"/>
      <c r="V151"/>
      <c r="W151"/>
      <c r="X151"/>
    </row>
    <row r="152" spans="1:24" s="2" customFormat="1">
      <c r="A152" s="37"/>
      <c r="B152" s="95"/>
      <c r="C152" s="38"/>
      <c r="D152" s="29"/>
      <c r="E152" s="5"/>
      <c r="F152" s="5"/>
      <c r="G152" s="5"/>
      <c r="H152" s="5"/>
      <c r="I152" s="6"/>
      <c r="J152" s="6"/>
      <c r="K152" s="51"/>
      <c r="L152" s="50"/>
      <c r="M152"/>
      <c r="N152"/>
      <c r="O152"/>
      <c r="P152"/>
      <c r="Q152"/>
      <c r="R152"/>
      <c r="S152"/>
      <c r="T152"/>
      <c r="U152"/>
      <c r="V152"/>
      <c r="W152"/>
      <c r="X152"/>
    </row>
    <row r="153" spans="1:24" s="2" customFormat="1" ht="15.75">
      <c r="B153" s="46" t="s">
        <v>291</v>
      </c>
      <c r="C153" s="87"/>
      <c r="D153" s="30"/>
      <c r="E153" s="11"/>
      <c r="F153" s="27"/>
      <c r="G153" s="11"/>
      <c r="H153" s="45"/>
      <c r="I153" s="6"/>
      <c r="J153" s="62"/>
      <c r="L153" s="49"/>
    </row>
    <row r="154" spans="1:24" s="2" customFormat="1" ht="15.75">
      <c r="A154" s="43" t="s">
        <v>107</v>
      </c>
      <c r="B154" s="46"/>
      <c r="C154" s="87" t="s">
        <v>133</v>
      </c>
      <c r="D154" s="30"/>
      <c r="E154" s="11">
        <v>0</v>
      </c>
      <c r="F154" s="27" t="s">
        <v>16</v>
      </c>
      <c r="G154" s="11"/>
      <c r="H154" s="45">
        <f t="shared" ref="H154:H183" si="26">+E154*G154</f>
        <v>0</v>
      </c>
      <c r="I154" s="6"/>
      <c r="J154" s="62" t="e">
        <f t="shared" ref="J154:J161" si="27">+H154/$I$299</f>
        <v>#DIV/0!</v>
      </c>
      <c r="L154" s="49"/>
    </row>
    <row r="155" spans="1:24" s="2" customFormat="1" ht="15.75">
      <c r="A155" s="43" t="s">
        <v>112</v>
      </c>
      <c r="B155" s="46"/>
      <c r="C155" s="87" t="s">
        <v>134</v>
      </c>
      <c r="D155" s="30"/>
      <c r="E155" s="11">
        <v>0</v>
      </c>
      <c r="F155" s="27" t="s">
        <v>16</v>
      </c>
      <c r="G155" s="11"/>
      <c r="H155" s="45">
        <f t="shared" si="26"/>
        <v>0</v>
      </c>
      <c r="I155" s="6"/>
      <c r="J155" s="62" t="e">
        <f t="shared" si="27"/>
        <v>#DIV/0!</v>
      </c>
      <c r="L155" s="49"/>
    </row>
    <row r="156" spans="1:24" s="2" customFormat="1" ht="15.75">
      <c r="A156" s="43" t="s">
        <v>113</v>
      </c>
      <c r="B156" s="46"/>
      <c r="C156" s="87" t="s">
        <v>292</v>
      </c>
      <c r="D156" s="30"/>
      <c r="E156" s="11">
        <v>0</v>
      </c>
      <c r="F156" s="27" t="s">
        <v>18</v>
      </c>
      <c r="G156" s="11"/>
      <c r="H156" s="45">
        <f t="shared" si="26"/>
        <v>0</v>
      </c>
      <c r="I156" s="6"/>
      <c r="J156" s="62" t="e">
        <f t="shared" si="27"/>
        <v>#DIV/0!</v>
      </c>
      <c r="L156" s="49"/>
    </row>
    <row r="157" spans="1:24" s="2" customFormat="1" ht="15.75">
      <c r="A157" s="43" t="s">
        <v>114</v>
      </c>
      <c r="B157" s="46"/>
      <c r="C157" s="87" t="s">
        <v>293</v>
      </c>
      <c r="D157" s="30"/>
      <c r="E157" s="11">
        <v>0</v>
      </c>
      <c r="F157" s="27" t="s">
        <v>18</v>
      </c>
      <c r="G157" s="11"/>
      <c r="H157" s="45">
        <f t="shared" si="26"/>
        <v>0</v>
      </c>
      <c r="I157" s="6"/>
      <c r="J157" s="62" t="e">
        <f t="shared" si="27"/>
        <v>#DIV/0!</v>
      </c>
      <c r="L157" s="49"/>
    </row>
    <row r="158" spans="1:24" s="2" customFormat="1" ht="15.75">
      <c r="A158" s="43" t="s">
        <v>115</v>
      </c>
      <c r="B158" s="46"/>
      <c r="C158" s="87" t="s">
        <v>294</v>
      </c>
      <c r="D158" s="30"/>
      <c r="E158" s="11">
        <v>0</v>
      </c>
      <c r="F158" s="27" t="s">
        <v>18</v>
      </c>
      <c r="G158" s="11"/>
      <c r="H158" s="45">
        <f t="shared" si="26"/>
        <v>0</v>
      </c>
      <c r="I158" s="6"/>
      <c r="J158" s="62" t="e">
        <f t="shared" si="27"/>
        <v>#DIV/0!</v>
      </c>
      <c r="L158" s="49"/>
    </row>
    <row r="159" spans="1:24" s="2" customFormat="1" ht="15.75">
      <c r="A159" s="43" t="s">
        <v>116</v>
      </c>
      <c r="B159" s="46"/>
      <c r="C159" s="87" t="s">
        <v>295</v>
      </c>
      <c r="D159" s="30"/>
      <c r="E159" s="11">
        <v>0</v>
      </c>
      <c r="F159" s="27" t="s">
        <v>18</v>
      </c>
      <c r="G159" s="11"/>
      <c r="H159" s="45">
        <f t="shared" si="26"/>
        <v>0</v>
      </c>
      <c r="I159" s="6"/>
      <c r="J159" s="62" t="e">
        <f t="shared" si="27"/>
        <v>#DIV/0!</v>
      </c>
      <c r="L159" s="49"/>
    </row>
    <row r="160" spans="1:24" s="2" customFormat="1" ht="15.75">
      <c r="A160" s="43" t="s">
        <v>117</v>
      </c>
      <c r="B160" s="46"/>
      <c r="C160" s="87" t="s">
        <v>296</v>
      </c>
      <c r="D160" s="30"/>
      <c r="E160" s="11">
        <v>0</v>
      </c>
      <c r="F160" s="27" t="s">
        <v>18</v>
      </c>
      <c r="G160" s="11"/>
      <c r="H160" s="45">
        <f t="shared" si="26"/>
        <v>0</v>
      </c>
      <c r="I160" s="6"/>
      <c r="J160" s="62" t="e">
        <f t="shared" si="27"/>
        <v>#DIV/0!</v>
      </c>
      <c r="L160" s="49"/>
    </row>
    <row r="161" spans="1:12" s="2" customFormat="1" ht="15.75">
      <c r="A161" s="43" t="s">
        <v>118</v>
      </c>
      <c r="B161" s="46"/>
      <c r="C161" s="87" t="s">
        <v>297</v>
      </c>
      <c r="D161" s="30"/>
      <c r="E161" s="11">
        <v>0</v>
      </c>
      <c r="F161" s="27" t="s">
        <v>18</v>
      </c>
      <c r="G161" s="11"/>
      <c r="H161" s="45">
        <f t="shared" si="26"/>
        <v>0</v>
      </c>
      <c r="I161" s="6"/>
      <c r="J161" s="62" t="e">
        <f t="shared" si="27"/>
        <v>#DIV/0!</v>
      </c>
      <c r="L161" s="49"/>
    </row>
    <row r="162" spans="1:12" s="2" customFormat="1" ht="15.75">
      <c r="B162" s="46" t="s">
        <v>135</v>
      </c>
      <c r="C162" s="87"/>
      <c r="D162" s="30"/>
      <c r="E162" s="11"/>
      <c r="F162" s="27"/>
      <c r="G162" s="11"/>
      <c r="H162" s="45"/>
      <c r="I162" s="6"/>
      <c r="J162" s="62"/>
      <c r="L162" s="49"/>
    </row>
    <row r="163" spans="1:12" s="2" customFormat="1" ht="15.75">
      <c r="A163" s="43" t="s">
        <v>311</v>
      </c>
      <c r="B163" s="46"/>
      <c r="C163" s="87" t="s">
        <v>136</v>
      </c>
      <c r="D163" s="30"/>
      <c r="E163" s="11">
        <v>0</v>
      </c>
      <c r="F163" s="27" t="s">
        <v>16</v>
      </c>
      <c r="G163" s="11"/>
      <c r="H163" s="45">
        <f t="shared" si="26"/>
        <v>0</v>
      </c>
      <c r="I163" s="6"/>
      <c r="J163" s="62" t="e">
        <f>+H163/$I$299</f>
        <v>#DIV/0!</v>
      </c>
      <c r="L163" s="49"/>
    </row>
    <row r="164" spans="1:12" s="2" customFormat="1" ht="15.75">
      <c r="A164" s="43" t="s">
        <v>312</v>
      </c>
      <c r="B164" s="46"/>
      <c r="C164" s="87" t="s">
        <v>137</v>
      </c>
      <c r="D164" s="30"/>
      <c r="E164" s="11">
        <v>0</v>
      </c>
      <c r="F164" s="27" t="s">
        <v>16</v>
      </c>
      <c r="G164" s="11"/>
      <c r="H164" s="45">
        <f t="shared" si="26"/>
        <v>0</v>
      </c>
      <c r="I164" s="6"/>
      <c r="J164" s="62" t="e">
        <f>+H164/$I$299</f>
        <v>#DIV/0!</v>
      </c>
      <c r="L164" s="49"/>
    </row>
    <row r="165" spans="1:12" s="2" customFormat="1" ht="15.75">
      <c r="B165" s="46" t="s">
        <v>298</v>
      </c>
      <c r="C165" s="87"/>
      <c r="D165" s="30"/>
      <c r="E165" s="11"/>
      <c r="F165" s="27"/>
      <c r="G165" s="11"/>
      <c r="H165" s="45"/>
      <c r="I165" s="6"/>
      <c r="J165" s="62"/>
      <c r="L165" s="49"/>
    </row>
    <row r="166" spans="1:12" s="2" customFormat="1" ht="15.75">
      <c r="A166" s="43" t="s">
        <v>313</v>
      </c>
      <c r="B166" s="46"/>
      <c r="C166" s="87" t="s">
        <v>138</v>
      </c>
      <c r="D166" s="30"/>
      <c r="E166" s="11">
        <v>0</v>
      </c>
      <c r="F166" s="27" t="s">
        <v>18</v>
      </c>
      <c r="G166" s="11"/>
      <c r="H166" s="45">
        <f t="shared" si="26"/>
        <v>0</v>
      </c>
      <c r="I166" s="6"/>
      <c r="J166" s="62" t="e">
        <f t="shared" ref="J166:J176" si="28">+H166/$I$299</f>
        <v>#DIV/0!</v>
      </c>
      <c r="L166" s="49"/>
    </row>
    <row r="167" spans="1:12" s="2" customFormat="1" ht="15.75">
      <c r="A167" s="43" t="s">
        <v>314</v>
      </c>
      <c r="B167" s="46"/>
      <c r="C167" s="87" t="s">
        <v>299</v>
      </c>
      <c r="D167" s="30"/>
      <c r="E167" s="11">
        <v>0</v>
      </c>
      <c r="F167" s="27" t="s">
        <v>18</v>
      </c>
      <c r="G167" s="11"/>
      <c r="H167" s="45">
        <f t="shared" si="26"/>
        <v>0</v>
      </c>
      <c r="I167" s="6"/>
      <c r="J167" s="62" t="e">
        <f t="shared" si="28"/>
        <v>#DIV/0!</v>
      </c>
      <c r="L167" s="49"/>
    </row>
    <row r="168" spans="1:12" s="2" customFormat="1" ht="15.75">
      <c r="A168" s="43" t="s">
        <v>315</v>
      </c>
      <c r="B168" s="46"/>
      <c r="C168" s="87" t="s">
        <v>300</v>
      </c>
      <c r="D168" s="30"/>
      <c r="E168" s="11">
        <v>0</v>
      </c>
      <c r="F168" s="27" t="s">
        <v>18</v>
      </c>
      <c r="G168" s="11"/>
      <c r="H168" s="45">
        <f t="shared" si="26"/>
        <v>0</v>
      </c>
      <c r="I168" s="6"/>
      <c r="J168" s="62" t="e">
        <f t="shared" si="28"/>
        <v>#DIV/0!</v>
      </c>
      <c r="L168" s="49"/>
    </row>
    <row r="169" spans="1:12" s="2" customFormat="1" ht="15.75">
      <c r="A169" s="43" t="s">
        <v>316</v>
      </c>
      <c r="B169" s="46"/>
      <c r="C169" s="87" t="s">
        <v>301</v>
      </c>
      <c r="D169" s="30"/>
      <c r="E169" s="11">
        <v>0</v>
      </c>
      <c r="F169" s="27" t="s">
        <v>18</v>
      </c>
      <c r="G169" s="11"/>
      <c r="H169" s="45">
        <f t="shared" si="26"/>
        <v>0</v>
      </c>
      <c r="I169" s="6"/>
      <c r="J169" s="62" t="e">
        <f t="shared" si="28"/>
        <v>#DIV/0!</v>
      </c>
      <c r="L169" s="49"/>
    </row>
    <row r="170" spans="1:12" s="2" customFormat="1" ht="15.75">
      <c r="A170" s="43" t="s">
        <v>317</v>
      </c>
      <c r="B170" s="46"/>
      <c r="C170" s="87" t="s">
        <v>302</v>
      </c>
      <c r="D170" s="30"/>
      <c r="E170" s="11">
        <v>0</v>
      </c>
      <c r="F170" s="27" t="s">
        <v>18</v>
      </c>
      <c r="G170" s="11"/>
      <c r="H170" s="45">
        <f t="shared" si="26"/>
        <v>0</v>
      </c>
      <c r="I170" s="6"/>
      <c r="J170" s="62" t="e">
        <f t="shared" si="28"/>
        <v>#DIV/0!</v>
      </c>
      <c r="L170" s="49"/>
    </row>
    <row r="171" spans="1:12" s="2" customFormat="1" ht="15.75">
      <c r="A171" s="43" t="s">
        <v>318</v>
      </c>
      <c r="B171" s="46"/>
      <c r="C171" s="87" t="s">
        <v>139</v>
      </c>
      <c r="D171" s="30"/>
      <c r="E171" s="11">
        <v>0</v>
      </c>
      <c r="F171" s="27" t="s">
        <v>18</v>
      </c>
      <c r="G171" s="11"/>
      <c r="H171" s="45">
        <f t="shared" si="26"/>
        <v>0</v>
      </c>
      <c r="I171" s="6"/>
      <c r="J171" s="62" t="e">
        <f t="shared" si="28"/>
        <v>#DIV/0!</v>
      </c>
      <c r="L171" s="49"/>
    </row>
    <row r="172" spans="1:12" s="2" customFormat="1" ht="15.75">
      <c r="A172" s="43" t="s">
        <v>319</v>
      </c>
      <c r="B172" s="46"/>
      <c r="C172" s="87" t="s">
        <v>303</v>
      </c>
      <c r="D172" s="30"/>
      <c r="E172" s="11">
        <v>0</v>
      </c>
      <c r="F172" s="27" t="s">
        <v>18</v>
      </c>
      <c r="G172" s="11"/>
      <c r="H172" s="45">
        <f t="shared" si="26"/>
        <v>0</v>
      </c>
      <c r="I172" s="6"/>
      <c r="J172" s="62" t="e">
        <f t="shared" si="28"/>
        <v>#DIV/0!</v>
      </c>
      <c r="L172" s="49"/>
    </row>
    <row r="173" spans="1:12" s="2" customFormat="1" ht="15.75">
      <c r="A173" s="43" t="s">
        <v>320</v>
      </c>
      <c r="B173" s="46"/>
      <c r="C173" s="87" t="s">
        <v>140</v>
      </c>
      <c r="D173" s="30"/>
      <c r="E173" s="11">
        <v>0</v>
      </c>
      <c r="F173" s="27" t="s">
        <v>18</v>
      </c>
      <c r="G173" s="11"/>
      <c r="H173" s="45">
        <f t="shared" si="26"/>
        <v>0</v>
      </c>
      <c r="I173" s="6"/>
      <c r="J173" s="62" t="e">
        <f t="shared" si="28"/>
        <v>#DIV/0!</v>
      </c>
      <c r="L173" s="49"/>
    </row>
    <row r="174" spans="1:12" s="2" customFormat="1" ht="15.75">
      <c r="A174" s="43" t="s">
        <v>321</v>
      </c>
      <c r="B174" s="46"/>
      <c r="C174" s="87" t="s">
        <v>304</v>
      </c>
      <c r="D174" s="30"/>
      <c r="E174" s="11">
        <v>0</v>
      </c>
      <c r="F174" s="27" t="s">
        <v>18</v>
      </c>
      <c r="G174" s="11"/>
      <c r="H174" s="45">
        <f t="shared" si="26"/>
        <v>0</v>
      </c>
      <c r="I174" s="6"/>
      <c r="J174" s="62" t="e">
        <f t="shared" si="28"/>
        <v>#DIV/0!</v>
      </c>
      <c r="L174" s="49"/>
    </row>
    <row r="175" spans="1:12" s="2" customFormat="1" ht="15.75">
      <c r="A175" s="43" t="s">
        <v>322</v>
      </c>
      <c r="B175" s="46"/>
      <c r="C175" s="87" t="s">
        <v>305</v>
      </c>
      <c r="D175" s="30"/>
      <c r="E175" s="11">
        <v>0</v>
      </c>
      <c r="F175" s="27" t="s">
        <v>18</v>
      </c>
      <c r="G175" s="11"/>
      <c r="H175" s="45">
        <f t="shared" si="26"/>
        <v>0</v>
      </c>
      <c r="I175" s="6"/>
      <c r="J175" s="62" t="e">
        <f t="shared" si="28"/>
        <v>#DIV/0!</v>
      </c>
      <c r="L175" s="49"/>
    </row>
    <row r="176" spans="1:12" s="2" customFormat="1" ht="15.75">
      <c r="A176" s="43" t="s">
        <v>323</v>
      </c>
      <c r="B176" s="46"/>
      <c r="C176" s="87" t="s">
        <v>306</v>
      </c>
      <c r="D176" s="30"/>
      <c r="E176" s="11">
        <v>0</v>
      </c>
      <c r="F176" s="27" t="s">
        <v>18</v>
      </c>
      <c r="G176" s="11"/>
      <c r="H176" s="45">
        <f t="shared" si="26"/>
        <v>0</v>
      </c>
      <c r="I176" s="6"/>
      <c r="J176" s="62" t="e">
        <f t="shared" si="28"/>
        <v>#DIV/0!</v>
      </c>
      <c r="L176" s="49"/>
    </row>
    <row r="177" spans="1:24" s="2" customFormat="1" ht="15.75">
      <c r="B177" s="46" t="s">
        <v>141</v>
      </c>
      <c r="C177" s="87"/>
      <c r="D177" s="30"/>
      <c r="E177" s="11"/>
      <c r="F177" s="27"/>
      <c r="G177" s="11"/>
      <c r="H177" s="45"/>
      <c r="I177" s="6"/>
      <c r="J177" s="62"/>
      <c r="L177" s="49"/>
    </row>
    <row r="178" spans="1:24" s="2" customFormat="1" ht="15.75">
      <c r="A178" s="43" t="s">
        <v>324</v>
      </c>
      <c r="B178" s="46"/>
      <c r="C178" s="87" t="s">
        <v>307</v>
      </c>
      <c r="D178" s="30"/>
      <c r="E178" s="11">
        <v>0</v>
      </c>
      <c r="F178" s="27" t="s">
        <v>18</v>
      </c>
      <c r="G178" s="11"/>
      <c r="H178" s="45">
        <f t="shared" si="26"/>
        <v>0</v>
      </c>
      <c r="I178" s="6"/>
      <c r="J178" s="62" t="e">
        <f t="shared" ref="J178:J183" si="29">+H178/$I$299</f>
        <v>#DIV/0!</v>
      </c>
      <c r="L178" s="49"/>
    </row>
    <row r="179" spans="1:24" s="2" customFormat="1" ht="15.75">
      <c r="A179" s="43" t="s">
        <v>325</v>
      </c>
      <c r="B179" s="46"/>
      <c r="C179" s="87" t="s">
        <v>142</v>
      </c>
      <c r="D179" s="30"/>
      <c r="E179" s="11">
        <v>0</v>
      </c>
      <c r="F179" s="27" t="s">
        <v>18</v>
      </c>
      <c r="G179" s="11"/>
      <c r="H179" s="45">
        <f t="shared" si="26"/>
        <v>0</v>
      </c>
      <c r="I179" s="6"/>
      <c r="J179" s="62" t="e">
        <f t="shared" si="29"/>
        <v>#DIV/0!</v>
      </c>
      <c r="L179" s="49"/>
    </row>
    <row r="180" spans="1:24" s="2" customFormat="1" ht="15.75">
      <c r="A180" s="43" t="s">
        <v>326</v>
      </c>
      <c r="B180" s="46"/>
      <c r="C180" s="87" t="s">
        <v>308</v>
      </c>
      <c r="D180" s="30"/>
      <c r="E180" s="11">
        <v>0</v>
      </c>
      <c r="F180" s="27" t="s">
        <v>18</v>
      </c>
      <c r="G180" s="11"/>
      <c r="H180" s="45">
        <f t="shared" si="26"/>
        <v>0</v>
      </c>
      <c r="I180" s="6"/>
      <c r="J180" s="62" t="e">
        <f t="shared" si="29"/>
        <v>#DIV/0!</v>
      </c>
      <c r="L180" s="49"/>
    </row>
    <row r="181" spans="1:24" s="2" customFormat="1" ht="15.75">
      <c r="A181" s="43" t="s">
        <v>327</v>
      </c>
      <c r="B181" s="46"/>
      <c r="C181" s="87" t="s">
        <v>309</v>
      </c>
      <c r="D181" s="30"/>
      <c r="E181" s="11">
        <v>0</v>
      </c>
      <c r="F181" s="27" t="s">
        <v>18</v>
      </c>
      <c r="G181" s="11"/>
      <c r="H181" s="45">
        <f t="shared" si="26"/>
        <v>0</v>
      </c>
      <c r="I181" s="6"/>
      <c r="J181" s="62" t="e">
        <f t="shared" si="29"/>
        <v>#DIV/0!</v>
      </c>
      <c r="L181" s="49"/>
    </row>
    <row r="182" spans="1:24" s="2" customFormat="1" ht="15.75">
      <c r="A182" s="43" t="s">
        <v>328</v>
      </c>
      <c r="B182" s="46"/>
      <c r="C182" s="87" t="s">
        <v>143</v>
      </c>
      <c r="D182" s="30"/>
      <c r="E182" s="11">
        <v>0</v>
      </c>
      <c r="F182" s="27" t="s">
        <v>18</v>
      </c>
      <c r="G182" s="11"/>
      <c r="H182" s="45">
        <f t="shared" si="26"/>
        <v>0</v>
      </c>
      <c r="I182" s="6"/>
      <c r="J182" s="62" t="e">
        <f t="shared" si="29"/>
        <v>#DIV/0!</v>
      </c>
      <c r="L182" s="49"/>
    </row>
    <row r="183" spans="1:24" s="2" customFormat="1" ht="15.75">
      <c r="A183" s="43" t="s">
        <v>329</v>
      </c>
      <c r="B183" s="46"/>
      <c r="C183" s="87" t="s">
        <v>310</v>
      </c>
      <c r="D183" s="30"/>
      <c r="E183" s="11">
        <v>0</v>
      </c>
      <c r="F183" s="27" t="s">
        <v>18</v>
      </c>
      <c r="G183" s="11"/>
      <c r="H183" s="45">
        <f t="shared" si="26"/>
        <v>0</v>
      </c>
      <c r="I183" s="6"/>
      <c r="J183" s="62" t="e">
        <f t="shared" si="29"/>
        <v>#DIV/0!</v>
      </c>
      <c r="L183" s="49"/>
    </row>
    <row r="184" spans="1:24" ht="16.5" thickBot="1">
      <c r="A184" s="43"/>
      <c r="B184" s="21"/>
      <c r="C184" s="109"/>
      <c r="D184" s="109"/>
      <c r="E184" s="39"/>
      <c r="F184" s="39"/>
      <c r="G184" s="39"/>
      <c r="H184" s="39"/>
      <c r="I184" s="40"/>
      <c r="J184" s="40"/>
      <c r="K184" s="52"/>
      <c r="L184" s="50"/>
    </row>
    <row r="185" spans="1:24" s="2" customFormat="1" ht="21" thickBot="1">
      <c r="A185" s="22">
        <v>21</v>
      </c>
      <c r="B185" s="91"/>
      <c r="C185" s="23" t="s">
        <v>330</v>
      </c>
      <c r="D185" s="70"/>
      <c r="E185" s="24"/>
      <c r="F185" s="25"/>
      <c r="G185" s="25"/>
      <c r="H185" s="25"/>
      <c r="I185" s="26">
        <f>SUM(H187:H188)</f>
        <v>0</v>
      </c>
      <c r="J185" s="47"/>
      <c r="K185" s="42" t="e">
        <f>SUM(J187:J188)</f>
        <v>#DIV/0!</v>
      </c>
      <c r="L185"/>
      <c r="M185"/>
      <c r="N185"/>
      <c r="O185"/>
      <c r="P185"/>
      <c r="Q185"/>
      <c r="R185"/>
      <c r="S185"/>
      <c r="T185"/>
      <c r="U185"/>
      <c r="V185"/>
      <c r="W185"/>
      <c r="X185"/>
    </row>
    <row r="186" spans="1:24" s="2" customFormat="1">
      <c r="A186" s="37"/>
      <c r="B186" s="95"/>
      <c r="C186" s="38"/>
      <c r="D186" s="29"/>
      <c r="E186" s="5"/>
      <c r="F186" s="5"/>
      <c r="G186" s="5"/>
      <c r="H186" s="5"/>
      <c r="I186" s="6"/>
      <c r="J186" s="6"/>
      <c r="K186" s="51"/>
      <c r="L186" s="50"/>
      <c r="M186"/>
      <c r="N186"/>
      <c r="O186"/>
      <c r="P186"/>
      <c r="Q186"/>
      <c r="R186"/>
      <c r="S186"/>
      <c r="T186"/>
      <c r="U186"/>
      <c r="V186"/>
      <c r="W186"/>
      <c r="X186"/>
    </row>
    <row r="187" spans="1:24" s="2" customFormat="1" ht="15.75">
      <c r="A187" s="43" t="s">
        <v>120</v>
      </c>
      <c r="B187" s="46"/>
      <c r="C187" s="87" t="s">
        <v>159</v>
      </c>
      <c r="D187" s="30"/>
      <c r="E187" s="11">
        <v>0</v>
      </c>
      <c r="F187" s="27" t="s">
        <v>18</v>
      </c>
      <c r="G187" s="11"/>
      <c r="H187" s="45">
        <f t="shared" ref="H187" si="30">+E187*G187</f>
        <v>0</v>
      </c>
      <c r="I187" s="6"/>
      <c r="J187" s="62" t="e">
        <f>+H187/$I$299</f>
        <v>#DIV/0!</v>
      </c>
      <c r="L187" s="49"/>
    </row>
    <row r="188" spans="1:24" ht="16.5" thickBot="1">
      <c r="A188" s="43"/>
      <c r="B188" s="21"/>
      <c r="C188" s="109"/>
      <c r="D188" s="109"/>
      <c r="E188" s="39"/>
      <c r="F188" s="39"/>
      <c r="G188" s="39"/>
      <c r="H188" s="39"/>
      <c r="I188" s="40"/>
      <c r="J188" s="40"/>
      <c r="K188" s="52"/>
      <c r="L188" s="50"/>
    </row>
    <row r="189" spans="1:24" s="2" customFormat="1" ht="21" thickBot="1">
      <c r="A189" s="22">
        <v>22</v>
      </c>
      <c r="B189" s="91"/>
      <c r="C189" s="23" t="s">
        <v>180</v>
      </c>
      <c r="D189" s="70"/>
      <c r="E189" s="24"/>
      <c r="F189" s="25"/>
      <c r="G189" s="25"/>
      <c r="H189" s="25"/>
      <c r="I189" s="26">
        <f>SUM(H191:H201)</f>
        <v>0</v>
      </c>
      <c r="J189" s="47"/>
      <c r="K189" s="42" t="e">
        <f>SUM(J191:J201)</f>
        <v>#DIV/0!</v>
      </c>
      <c r="L189"/>
      <c r="M189"/>
      <c r="N189"/>
      <c r="O189"/>
      <c r="P189"/>
      <c r="Q189"/>
      <c r="R189"/>
      <c r="S189"/>
      <c r="T189"/>
      <c r="U189"/>
      <c r="V189"/>
      <c r="W189"/>
      <c r="X189"/>
    </row>
    <row r="190" spans="1:24" s="2" customFormat="1">
      <c r="A190" s="37"/>
      <c r="B190" s="95"/>
      <c r="C190" s="38"/>
      <c r="D190" s="29"/>
      <c r="E190" s="5"/>
      <c r="F190" s="5"/>
      <c r="G190" s="5"/>
      <c r="H190" s="5"/>
      <c r="I190" s="6"/>
      <c r="J190" s="6"/>
      <c r="K190" s="51"/>
      <c r="L190" s="50"/>
      <c r="M190"/>
      <c r="N190"/>
      <c r="O190"/>
      <c r="P190"/>
      <c r="Q190"/>
      <c r="R190"/>
      <c r="S190"/>
      <c r="T190"/>
      <c r="U190"/>
      <c r="V190"/>
      <c r="W190"/>
      <c r="X190"/>
    </row>
    <row r="191" spans="1:24" s="2" customFormat="1" ht="15.75">
      <c r="B191" s="46" t="s">
        <v>170</v>
      </c>
      <c r="C191" s="87" t="s">
        <v>331</v>
      </c>
      <c r="D191" s="30"/>
      <c r="E191" s="11"/>
      <c r="F191" s="27"/>
      <c r="G191" s="11"/>
      <c r="H191" s="45"/>
      <c r="I191" s="6"/>
      <c r="J191" s="62"/>
      <c r="L191" s="49"/>
    </row>
    <row r="192" spans="1:24" s="2" customFormat="1" ht="15.75">
      <c r="A192" s="43" t="s">
        <v>124</v>
      </c>
      <c r="B192" s="46"/>
      <c r="C192" s="87" t="s">
        <v>172</v>
      </c>
      <c r="D192" s="30"/>
      <c r="E192" s="11">
        <v>0</v>
      </c>
      <c r="F192" s="27" t="s">
        <v>18</v>
      </c>
      <c r="G192" s="11"/>
      <c r="H192" s="45">
        <f t="shared" ref="H192:H200" si="31">+E192*G192</f>
        <v>0</v>
      </c>
      <c r="I192" s="6"/>
      <c r="J192" s="62" t="e">
        <f>+H192/$I$299</f>
        <v>#DIV/0!</v>
      </c>
      <c r="L192" s="49"/>
    </row>
    <row r="193" spans="1:24" s="2" customFormat="1" ht="15.75">
      <c r="B193" s="46" t="s">
        <v>332</v>
      </c>
      <c r="C193" s="87" t="s">
        <v>331</v>
      </c>
      <c r="D193" s="30"/>
      <c r="E193" s="11"/>
      <c r="F193" s="27"/>
      <c r="G193" s="11"/>
      <c r="H193" s="45"/>
      <c r="I193" s="6"/>
      <c r="J193" s="62"/>
      <c r="L193" s="49"/>
    </row>
    <row r="194" spans="1:24" s="2" customFormat="1" ht="15.75">
      <c r="A194" s="43" t="s">
        <v>123</v>
      </c>
      <c r="B194" s="46"/>
      <c r="C194" s="87" t="s">
        <v>333</v>
      </c>
      <c r="D194" s="30"/>
      <c r="E194" s="11">
        <v>0</v>
      </c>
      <c r="F194" s="27" t="s">
        <v>18</v>
      </c>
      <c r="G194" s="11"/>
      <c r="H194" s="45">
        <f t="shared" si="31"/>
        <v>0</v>
      </c>
      <c r="I194" s="6"/>
      <c r="J194" s="62" t="e">
        <f>+H194/$I$299</f>
        <v>#DIV/0!</v>
      </c>
      <c r="L194" s="49"/>
    </row>
    <row r="195" spans="1:24" s="2" customFormat="1" ht="15.75">
      <c r="B195" s="46" t="s">
        <v>173</v>
      </c>
      <c r="C195" s="87" t="s">
        <v>171</v>
      </c>
      <c r="D195" s="30"/>
      <c r="E195" s="11"/>
      <c r="F195" s="27"/>
      <c r="G195" s="11"/>
      <c r="H195" s="45"/>
      <c r="I195" s="6"/>
      <c r="J195" s="62"/>
      <c r="L195" s="49"/>
    </row>
    <row r="196" spans="1:24" s="2" customFormat="1" ht="15.75">
      <c r="A196" s="43" t="s">
        <v>127</v>
      </c>
      <c r="B196" s="46"/>
      <c r="C196" s="87" t="s">
        <v>174</v>
      </c>
      <c r="D196" s="30"/>
      <c r="E196" s="11">
        <v>0</v>
      </c>
      <c r="F196" s="27" t="s">
        <v>18</v>
      </c>
      <c r="G196" s="11"/>
      <c r="H196" s="45">
        <f t="shared" si="31"/>
        <v>0</v>
      </c>
      <c r="I196" s="6"/>
      <c r="J196" s="62" t="e">
        <f>+H196/$I$299</f>
        <v>#DIV/0!</v>
      </c>
      <c r="L196" s="49"/>
    </row>
    <row r="197" spans="1:24" s="2" customFormat="1" ht="15.75">
      <c r="A197" s="43" t="s">
        <v>128</v>
      </c>
      <c r="B197" s="46"/>
      <c r="C197" s="87" t="s">
        <v>175</v>
      </c>
      <c r="D197" s="30"/>
      <c r="E197" s="11">
        <v>0</v>
      </c>
      <c r="F197" s="27" t="s">
        <v>18</v>
      </c>
      <c r="G197" s="11"/>
      <c r="H197" s="45">
        <f t="shared" si="31"/>
        <v>0</v>
      </c>
      <c r="I197" s="6"/>
      <c r="J197" s="62" t="e">
        <f>+H197/$I$299</f>
        <v>#DIV/0!</v>
      </c>
      <c r="L197" s="49"/>
    </row>
    <row r="198" spans="1:24" s="2" customFormat="1" ht="15.75">
      <c r="A198" s="43" t="s">
        <v>129</v>
      </c>
      <c r="B198" s="46"/>
      <c r="C198" s="87" t="s">
        <v>176</v>
      </c>
      <c r="D198" s="30"/>
      <c r="E198" s="11">
        <v>0</v>
      </c>
      <c r="F198" s="27" t="s">
        <v>18</v>
      </c>
      <c r="G198" s="11"/>
      <c r="H198" s="45">
        <f t="shared" si="31"/>
        <v>0</v>
      </c>
      <c r="I198" s="6"/>
      <c r="J198" s="62" t="e">
        <f>+H198/$I$299</f>
        <v>#DIV/0!</v>
      </c>
      <c r="L198" s="49"/>
    </row>
    <row r="199" spans="1:24" s="2" customFormat="1" ht="15.75">
      <c r="A199" s="43" t="s">
        <v>130</v>
      </c>
      <c r="B199" s="46"/>
      <c r="C199" s="87" t="s">
        <v>177</v>
      </c>
      <c r="D199" s="30"/>
      <c r="E199" s="11">
        <v>0</v>
      </c>
      <c r="F199" s="27" t="s">
        <v>18</v>
      </c>
      <c r="G199" s="11"/>
      <c r="H199" s="45">
        <f t="shared" si="31"/>
        <v>0</v>
      </c>
      <c r="I199" s="6"/>
      <c r="J199" s="62" t="e">
        <f>+H199/$I$299</f>
        <v>#DIV/0!</v>
      </c>
      <c r="L199" s="49"/>
    </row>
    <row r="200" spans="1:24" s="2" customFormat="1" ht="15.75">
      <c r="A200" s="43" t="s">
        <v>131</v>
      </c>
      <c r="B200" s="46"/>
      <c r="C200" s="87" t="s">
        <v>178</v>
      </c>
      <c r="D200" s="30"/>
      <c r="E200" s="11">
        <v>0</v>
      </c>
      <c r="F200" s="27" t="s">
        <v>18</v>
      </c>
      <c r="G200" s="11"/>
      <c r="H200" s="45">
        <f t="shared" si="31"/>
        <v>0</v>
      </c>
      <c r="I200" s="6"/>
      <c r="J200" s="62" t="e">
        <f>+H200/$I$299</f>
        <v>#DIV/0!</v>
      </c>
      <c r="L200" s="49"/>
    </row>
    <row r="201" spans="1:24" ht="16.5" thickBot="1">
      <c r="A201" s="43"/>
      <c r="B201" s="21"/>
      <c r="C201" s="109"/>
      <c r="D201" s="109"/>
      <c r="E201" s="39"/>
      <c r="F201" s="39"/>
      <c r="G201" s="39"/>
      <c r="H201" s="39"/>
      <c r="I201" s="40"/>
      <c r="J201" s="40"/>
      <c r="K201" s="52"/>
      <c r="L201" s="50"/>
    </row>
    <row r="202" spans="1:24" s="2" customFormat="1" ht="21" thickBot="1">
      <c r="A202" s="22">
        <v>23</v>
      </c>
      <c r="B202" s="91"/>
      <c r="C202" s="23" t="s">
        <v>181</v>
      </c>
      <c r="D202" s="70"/>
      <c r="E202" s="24"/>
      <c r="F202" s="25"/>
      <c r="G202" s="25"/>
      <c r="H202" s="25"/>
      <c r="I202" s="26">
        <f>SUM(H204:H212)</f>
        <v>0</v>
      </c>
      <c r="J202" s="47"/>
      <c r="K202" s="42" t="e">
        <f>SUM(J204:J212)</f>
        <v>#DIV/0!</v>
      </c>
      <c r="L202"/>
      <c r="M202"/>
      <c r="N202"/>
      <c r="O202"/>
      <c r="P202"/>
      <c r="Q202"/>
      <c r="R202"/>
      <c r="S202"/>
      <c r="T202"/>
      <c r="U202"/>
      <c r="V202"/>
      <c r="W202"/>
      <c r="X202"/>
    </row>
    <row r="203" spans="1:24" s="2" customFormat="1">
      <c r="A203" s="37"/>
      <c r="B203" s="95"/>
      <c r="C203" s="38"/>
      <c r="D203" s="29"/>
      <c r="E203" s="5"/>
      <c r="F203" s="5"/>
      <c r="G203" s="5"/>
      <c r="H203" s="5"/>
      <c r="I203" s="6"/>
      <c r="J203" s="6"/>
      <c r="K203" s="51"/>
      <c r="L203" s="50"/>
      <c r="M203"/>
      <c r="N203"/>
      <c r="O203"/>
      <c r="P203"/>
      <c r="Q203"/>
      <c r="R203"/>
      <c r="S203"/>
      <c r="T203"/>
      <c r="U203"/>
      <c r="V203"/>
      <c r="W203"/>
      <c r="X203"/>
    </row>
    <row r="204" spans="1:24" s="2" customFormat="1" ht="15.75">
      <c r="B204" s="46"/>
      <c r="C204" s="87" t="s">
        <v>171</v>
      </c>
      <c r="D204" s="30"/>
      <c r="E204" s="11"/>
      <c r="F204" s="27"/>
      <c r="G204" s="98"/>
      <c r="H204" s="45"/>
      <c r="I204" s="6"/>
      <c r="J204" s="62"/>
      <c r="L204" s="49"/>
    </row>
    <row r="205" spans="1:24" s="2" customFormat="1" ht="15.75">
      <c r="A205" s="43" t="s">
        <v>144</v>
      </c>
      <c r="B205" s="46"/>
      <c r="C205" s="87" t="s">
        <v>184</v>
      </c>
      <c r="D205" s="30"/>
      <c r="E205" s="11">
        <v>0</v>
      </c>
      <c r="F205" s="27" t="s">
        <v>18</v>
      </c>
      <c r="G205" s="98"/>
      <c r="H205" s="45">
        <f t="shared" ref="H205:H211" si="32">+E205*G205</f>
        <v>0</v>
      </c>
      <c r="I205" s="6"/>
      <c r="J205" s="62" t="e">
        <f t="shared" ref="J205:J211" si="33">+H205/$I$299</f>
        <v>#DIV/0!</v>
      </c>
      <c r="L205" s="49"/>
    </row>
    <row r="206" spans="1:24" s="2" customFormat="1" ht="15.75">
      <c r="A206" s="43" t="s">
        <v>145</v>
      </c>
      <c r="B206" s="46"/>
      <c r="C206" s="87" t="s">
        <v>334</v>
      </c>
      <c r="D206" s="30"/>
      <c r="E206" s="11">
        <v>0</v>
      </c>
      <c r="F206" s="27" t="s">
        <v>18</v>
      </c>
      <c r="G206" s="98"/>
      <c r="H206" s="45">
        <f t="shared" si="32"/>
        <v>0</v>
      </c>
      <c r="I206" s="6"/>
      <c r="J206" s="62" t="e">
        <f t="shared" si="33"/>
        <v>#DIV/0!</v>
      </c>
      <c r="L206" s="49"/>
    </row>
    <row r="207" spans="1:24" s="2" customFormat="1" ht="15.75">
      <c r="A207" s="43" t="s">
        <v>146</v>
      </c>
      <c r="B207" s="46"/>
      <c r="C207" s="87" t="s">
        <v>335</v>
      </c>
      <c r="D207" s="30"/>
      <c r="E207" s="11">
        <v>0</v>
      </c>
      <c r="F207" s="27" t="s">
        <v>18</v>
      </c>
      <c r="G207" s="98"/>
      <c r="H207" s="45">
        <f t="shared" si="32"/>
        <v>0</v>
      </c>
      <c r="I207" s="6"/>
      <c r="J207" s="62" t="e">
        <f t="shared" si="33"/>
        <v>#DIV/0!</v>
      </c>
      <c r="L207" s="49"/>
    </row>
    <row r="208" spans="1:24" s="2" customFormat="1" ht="15.75">
      <c r="A208" s="43" t="s">
        <v>147</v>
      </c>
      <c r="B208" s="46"/>
      <c r="C208" s="87" t="s">
        <v>336</v>
      </c>
      <c r="D208" s="30"/>
      <c r="E208" s="11">
        <v>0</v>
      </c>
      <c r="F208" s="27" t="s">
        <v>18</v>
      </c>
      <c r="G208" s="98"/>
      <c r="H208" s="45">
        <f t="shared" si="32"/>
        <v>0</v>
      </c>
      <c r="I208" s="6"/>
      <c r="J208" s="62" t="e">
        <f t="shared" si="33"/>
        <v>#DIV/0!</v>
      </c>
      <c r="L208" s="49"/>
    </row>
    <row r="209" spans="1:24" s="2" customFormat="1" ht="15.75">
      <c r="A209" s="43" t="s">
        <v>148</v>
      </c>
      <c r="B209" s="46"/>
      <c r="C209" s="87" t="s">
        <v>337</v>
      </c>
      <c r="D209" s="30"/>
      <c r="E209" s="11">
        <v>0</v>
      </c>
      <c r="F209" s="27" t="s">
        <v>18</v>
      </c>
      <c r="G209" s="99"/>
      <c r="H209" s="45">
        <f t="shared" si="32"/>
        <v>0</v>
      </c>
      <c r="I209" s="6"/>
      <c r="J209" s="62" t="e">
        <f t="shared" si="33"/>
        <v>#DIV/0!</v>
      </c>
      <c r="L209" s="49"/>
    </row>
    <row r="210" spans="1:24" s="2" customFormat="1" ht="15.75">
      <c r="A210" s="43" t="s">
        <v>149</v>
      </c>
      <c r="B210" s="46"/>
      <c r="C210" s="87" t="s">
        <v>338</v>
      </c>
      <c r="D210" s="30"/>
      <c r="E210" s="11">
        <v>0</v>
      </c>
      <c r="F210" s="27" t="s">
        <v>18</v>
      </c>
      <c r="G210" s="99"/>
      <c r="H210" s="45">
        <f t="shared" si="32"/>
        <v>0</v>
      </c>
      <c r="I210" s="6"/>
      <c r="J210" s="62" t="e">
        <f t="shared" si="33"/>
        <v>#DIV/0!</v>
      </c>
      <c r="L210" s="49"/>
    </row>
    <row r="211" spans="1:24" s="2" customFormat="1" ht="15.75">
      <c r="A211" s="43" t="s">
        <v>150</v>
      </c>
      <c r="B211" s="46"/>
      <c r="C211" s="87" t="s">
        <v>339</v>
      </c>
      <c r="D211" s="30"/>
      <c r="E211" s="11">
        <v>0</v>
      </c>
      <c r="F211" s="27" t="s">
        <v>18</v>
      </c>
      <c r="G211" s="99"/>
      <c r="H211" s="45">
        <f t="shared" si="32"/>
        <v>0</v>
      </c>
      <c r="I211" s="6"/>
      <c r="J211" s="62" t="e">
        <f t="shared" si="33"/>
        <v>#DIV/0!</v>
      </c>
      <c r="L211" s="49"/>
    </row>
    <row r="212" spans="1:24" ht="16.5" thickBot="1">
      <c r="A212" s="43"/>
      <c r="B212" s="21"/>
      <c r="C212" s="109"/>
      <c r="D212" s="109"/>
      <c r="E212" s="39"/>
      <c r="F212" s="39"/>
      <c r="G212" s="39"/>
      <c r="H212" s="39"/>
      <c r="I212" s="40"/>
      <c r="J212" s="40"/>
      <c r="K212" s="52"/>
      <c r="L212" s="50"/>
    </row>
    <row r="213" spans="1:24" s="2" customFormat="1" ht="21" thickBot="1">
      <c r="A213" s="22">
        <v>24</v>
      </c>
      <c r="B213" s="91"/>
      <c r="C213" s="23" t="s">
        <v>340</v>
      </c>
      <c r="D213" s="70"/>
      <c r="E213" s="24"/>
      <c r="F213" s="25"/>
      <c r="G213" s="25"/>
      <c r="H213" s="25"/>
      <c r="I213" s="26">
        <f>SUM(H215:H224)</f>
        <v>0</v>
      </c>
      <c r="J213" s="47"/>
      <c r="K213" s="42" t="e">
        <f>SUM(J215:J224)</f>
        <v>#DIV/0!</v>
      </c>
      <c r="L213"/>
      <c r="M213"/>
      <c r="N213"/>
      <c r="O213"/>
      <c r="P213"/>
      <c r="Q213"/>
      <c r="R213"/>
      <c r="S213"/>
      <c r="T213"/>
      <c r="U213"/>
      <c r="V213"/>
      <c r="W213"/>
      <c r="X213"/>
    </row>
    <row r="214" spans="1:24" s="2" customFormat="1">
      <c r="A214" s="37"/>
      <c r="B214" s="95"/>
      <c r="C214" s="38"/>
      <c r="D214" s="29"/>
      <c r="E214" s="5"/>
      <c r="F214" s="5"/>
      <c r="G214" s="5"/>
      <c r="H214" s="5"/>
      <c r="I214" s="6"/>
      <c r="J214" s="6"/>
      <c r="K214" s="51"/>
      <c r="L214" s="50"/>
      <c r="M214"/>
      <c r="N214"/>
      <c r="O214"/>
      <c r="P214"/>
      <c r="Q214"/>
      <c r="R214"/>
      <c r="S214"/>
      <c r="T214"/>
      <c r="U214"/>
      <c r="V214"/>
      <c r="W214"/>
      <c r="X214"/>
    </row>
    <row r="215" spans="1:24" s="2" customFormat="1" ht="15.75">
      <c r="B215" s="46" t="s">
        <v>341</v>
      </c>
      <c r="C215" s="87" t="s">
        <v>171</v>
      </c>
      <c r="D215" s="30"/>
      <c r="E215" s="11"/>
      <c r="F215" s="27"/>
      <c r="G215" s="98"/>
      <c r="H215" s="45"/>
      <c r="I215" s="6"/>
      <c r="J215" s="62"/>
      <c r="L215" s="49"/>
    </row>
    <row r="216" spans="1:24" s="2" customFormat="1" ht="15.75">
      <c r="A216" s="43" t="s">
        <v>151</v>
      </c>
      <c r="B216" s="46"/>
      <c r="C216" s="87" t="s">
        <v>342</v>
      </c>
      <c r="D216" s="30"/>
      <c r="E216" s="11">
        <v>0</v>
      </c>
      <c r="F216" s="27" t="s">
        <v>18</v>
      </c>
      <c r="G216" s="98"/>
      <c r="H216" s="45">
        <f t="shared" ref="H216:H223" si="34">+E216*G216</f>
        <v>0</v>
      </c>
      <c r="I216" s="6"/>
      <c r="J216" s="62" t="e">
        <f t="shared" ref="J216:J221" si="35">+H216/$I$299</f>
        <v>#DIV/0!</v>
      </c>
      <c r="L216" s="49"/>
    </row>
    <row r="217" spans="1:24" s="2" customFormat="1" ht="15.75">
      <c r="A217" s="43" t="s">
        <v>152</v>
      </c>
      <c r="B217" s="46"/>
      <c r="C217" s="87" t="s">
        <v>343</v>
      </c>
      <c r="D217" s="30"/>
      <c r="E217" s="11">
        <v>0</v>
      </c>
      <c r="F217" s="27" t="s">
        <v>18</v>
      </c>
      <c r="G217" s="98"/>
      <c r="H217" s="45">
        <f t="shared" si="34"/>
        <v>0</v>
      </c>
      <c r="I217" s="6"/>
      <c r="J217" s="62" t="e">
        <f t="shared" si="35"/>
        <v>#DIV/0!</v>
      </c>
      <c r="L217" s="49"/>
    </row>
    <row r="218" spans="1:24" s="2" customFormat="1" ht="15.75">
      <c r="A218" s="43" t="s">
        <v>153</v>
      </c>
      <c r="B218" s="46"/>
      <c r="C218" s="87" t="s">
        <v>344</v>
      </c>
      <c r="D218" s="30"/>
      <c r="E218" s="11">
        <v>0</v>
      </c>
      <c r="F218" s="27" t="s">
        <v>18</v>
      </c>
      <c r="G218" s="98"/>
      <c r="H218" s="45">
        <f t="shared" si="34"/>
        <v>0</v>
      </c>
      <c r="I218" s="6"/>
      <c r="J218" s="62" t="e">
        <f t="shared" si="35"/>
        <v>#DIV/0!</v>
      </c>
      <c r="L218" s="49"/>
    </row>
    <row r="219" spans="1:24" s="2" customFormat="1" ht="15.75">
      <c r="A219" s="43" t="s">
        <v>154</v>
      </c>
      <c r="B219" s="46"/>
      <c r="C219" s="87" t="s">
        <v>345</v>
      </c>
      <c r="D219" s="30"/>
      <c r="E219" s="11">
        <v>0</v>
      </c>
      <c r="F219" s="27" t="s">
        <v>18</v>
      </c>
      <c r="G219" s="98"/>
      <c r="H219" s="45">
        <f t="shared" si="34"/>
        <v>0</v>
      </c>
      <c r="I219" s="6"/>
      <c r="J219" s="62" t="e">
        <f t="shared" si="35"/>
        <v>#DIV/0!</v>
      </c>
      <c r="L219" s="49"/>
    </row>
    <row r="220" spans="1:24" s="2" customFormat="1" ht="15.75">
      <c r="A220" s="43" t="s">
        <v>155</v>
      </c>
      <c r="B220" s="46"/>
      <c r="C220" s="87" t="s">
        <v>346</v>
      </c>
      <c r="D220" s="30"/>
      <c r="E220" s="11">
        <v>0</v>
      </c>
      <c r="F220" s="27" t="s">
        <v>18</v>
      </c>
      <c r="G220" s="99"/>
      <c r="H220" s="45">
        <f t="shared" si="34"/>
        <v>0</v>
      </c>
      <c r="I220" s="6"/>
      <c r="J220" s="62" t="e">
        <f t="shared" si="35"/>
        <v>#DIV/0!</v>
      </c>
      <c r="L220" s="49"/>
    </row>
    <row r="221" spans="1:24" s="2" customFormat="1" ht="15.75">
      <c r="A221" s="43" t="s">
        <v>156</v>
      </c>
      <c r="B221" s="46"/>
      <c r="C221" s="87" t="s">
        <v>347</v>
      </c>
      <c r="D221" s="30"/>
      <c r="E221" s="11">
        <v>0</v>
      </c>
      <c r="F221" s="27" t="s">
        <v>18</v>
      </c>
      <c r="G221" s="99"/>
      <c r="H221" s="45">
        <f t="shared" si="34"/>
        <v>0</v>
      </c>
      <c r="I221" s="6"/>
      <c r="J221" s="62" t="e">
        <f t="shared" si="35"/>
        <v>#DIV/0!</v>
      </c>
      <c r="L221" s="49"/>
    </row>
    <row r="222" spans="1:24" s="2" customFormat="1" ht="15.75">
      <c r="A222" s="43" t="s">
        <v>157</v>
      </c>
      <c r="B222" s="46"/>
      <c r="C222" s="87" t="s">
        <v>348</v>
      </c>
      <c r="D222" s="30"/>
      <c r="E222" s="11">
        <v>0</v>
      </c>
      <c r="F222" s="27" t="s">
        <v>18</v>
      </c>
      <c r="G222" s="99"/>
      <c r="H222" s="45">
        <f t="shared" si="34"/>
        <v>0</v>
      </c>
      <c r="I222" s="6"/>
      <c r="J222" s="62" t="e">
        <f t="shared" ref="J222:J223" si="36">+H222/$I$299</f>
        <v>#DIV/0!</v>
      </c>
      <c r="L222" s="49"/>
    </row>
    <row r="223" spans="1:24" s="2" customFormat="1" ht="15.75">
      <c r="A223" s="43" t="s">
        <v>350</v>
      </c>
      <c r="B223" s="46"/>
      <c r="C223" s="87" t="s">
        <v>349</v>
      </c>
      <c r="D223" s="30"/>
      <c r="E223" s="11">
        <v>0</v>
      </c>
      <c r="F223" s="27" t="s">
        <v>18</v>
      </c>
      <c r="G223" s="99"/>
      <c r="H223" s="45">
        <f t="shared" si="34"/>
        <v>0</v>
      </c>
      <c r="I223" s="6"/>
      <c r="J223" s="62" t="e">
        <f t="shared" si="36"/>
        <v>#DIV/0!</v>
      </c>
      <c r="L223" s="49"/>
    </row>
    <row r="224" spans="1:24" ht="16.5" thickBot="1">
      <c r="A224" s="43"/>
      <c r="B224" s="21"/>
      <c r="C224" s="109"/>
      <c r="D224" s="109"/>
      <c r="E224" s="39"/>
      <c r="F224" s="39"/>
      <c r="G224" s="39"/>
      <c r="H224" s="39"/>
      <c r="I224" s="40"/>
      <c r="J224" s="40"/>
      <c r="K224" s="52"/>
      <c r="L224" s="50"/>
    </row>
    <row r="225" spans="1:24" s="2" customFormat="1" ht="21" thickBot="1">
      <c r="A225" s="22">
        <v>25</v>
      </c>
      <c r="B225" s="91"/>
      <c r="C225" s="23" t="s">
        <v>205</v>
      </c>
      <c r="D225" s="70"/>
      <c r="E225" s="24"/>
      <c r="F225" s="25"/>
      <c r="G225" s="25"/>
      <c r="H225" s="25"/>
      <c r="I225" s="26">
        <f>SUM(H227:H234)</f>
        <v>0</v>
      </c>
      <c r="J225" s="47"/>
      <c r="K225" s="42" t="e">
        <f>SUM(J227:J234)</f>
        <v>#DIV/0!</v>
      </c>
      <c r="L225"/>
      <c r="M225"/>
      <c r="N225"/>
      <c r="O225"/>
      <c r="P225"/>
      <c r="Q225"/>
      <c r="R225"/>
      <c r="S225"/>
      <c r="T225"/>
      <c r="U225"/>
      <c r="V225"/>
      <c r="W225"/>
      <c r="X225"/>
    </row>
    <row r="226" spans="1:24" s="2" customFormat="1">
      <c r="A226" s="37"/>
      <c r="B226" s="95"/>
      <c r="C226" s="38"/>
      <c r="D226" s="29"/>
      <c r="E226" s="5"/>
      <c r="F226" s="5"/>
      <c r="G226" s="5"/>
      <c r="H226" s="5"/>
      <c r="I226" s="6"/>
      <c r="J226" s="6"/>
      <c r="K226" s="51"/>
      <c r="L226" s="50"/>
      <c r="M226"/>
      <c r="N226"/>
      <c r="O226"/>
      <c r="P226"/>
      <c r="Q226"/>
      <c r="R226"/>
      <c r="S226"/>
      <c r="T226"/>
      <c r="U226"/>
      <c r="V226"/>
      <c r="W226"/>
      <c r="X226"/>
    </row>
    <row r="227" spans="1:24" s="2" customFormat="1" ht="15.75">
      <c r="B227" s="46"/>
      <c r="C227" s="87" t="s">
        <v>183</v>
      </c>
      <c r="D227" s="30"/>
      <c r="E227" s="11">
        <v>0</v>
      </c>
      <c r="F227" s="27" t="s">
        <v>18</v>
      </c>
      <c r="G227" s="98"/>
      <c r="H227" s="45">
        <f t="shared" ref="H227:H233" si="37">+E227*G227</f>
        <v>0</v>
      </c>
      <c r="I227" s="6"/>
      <c r="J227" s="62" t="e">
        <f>+H227/$I$299</f>
        <v>#DIV/0!</v>
      </c>
      <c r="L227" s="49"/>
    </row>
    <row r="228" spans="1:24" s="2" customFormat="1" ht="15.75">
      <c r="A228" s="43" t="s">
        <v>158</v>
      </c>
      <c r="B228" s="46"/>
      <c r="C228" s="87" t="s">
        <v>197</v>
      </c>
      <c r="D228" s="30"/>
      <c r="E228" s="11">
        <v>0</v>
      </c>
      <c r="F228" s="27" t="s">
        <v>18</v>
      </c>
      <c r="G228" s="98"/>
      <c r="H228" s="45">
        <f t="shared" si="37"/>
        <v>0</v>
      </c>
      <c r="I228" s="6"/>
      <c r="J228" s="62" t="e">
        <f>+H228/$I$299</f>
        <v>#DIV/0!</v>
      </c>
      <c r="L228" s="49"/>
    </row>
    <row r="229" spans="1:24" s="2" customFormat="1" ht="15.75">
      <c r="A229" s="43" t="s">
        <v>160</v>
      </c>
      <c r="B229" s="46"/>
      <c r="C229" s="87" t="s">
        <v>351</v>
      </c>
      <c r="D229" s="30"/>
      <c r="E229" s="11">
        <v>0</v>
      </c>
      <c r="F229" s="27" t="s">
        <v>18</v>
      </c>
      <c r="G229" s="98"/>
      <c r="H229" s="45">
        <f t="shared" si="37"/>
        <v>0</v>
      </c>
      <c r="I229" s="6"/>
      <c r="J229" s="62" t="e">
        <f>+H229/$I$299</f>
        <v>#DIV/0!</v>
      </c>
      <c r="L229" s="49"/>
    </row>
    <row r="230" spans="1:24" s="2" customFormat="1" ht="15.75">
      <c r="A230" s="43" t="s">
        <v>161</v>
      </c>
      <c r="B230" s="46"/>
      <c r="C230" s="87" t="s">
        <v>352</v>
      </c>
      <c r="D230" s="30"/>
      <c r="E230" s="11">
        <v>0</v>
      </c>
      <c r="F230" s="27" t="s">
        <v>18</v>
      </c>
      <c r="G230" s="98"/>
      <c r="H230" s="45">
        <f t="shared" si="37"/>
        <v>0</v>
      </c>
      <c r="I230" s="6"/>
      <c r="J230" s="62" t="e">
        <f>+H230/$I$299</f>
        <v>#DIV/0!</v>
      </c>
      <c r="L230" s="49"/>
    </row>
    <row r="231" spans="1:24" s="2" customFormat="1" ht="15.75">
      <c r="A231" s="43" t="s">
        <v>162</v>
      </c>
      <c r="B231" s="46"/>
      <c r="C231" s="87" t="s">
        <v>353</v>
      </c>
      <c r="D231" s="30"/>
      <c r="E231" s="11">
        <v>0</v>
      </c>
      <c r="F231" s="27" t="s">
        <v>18</v>
      </c>
      <c r="G231" s="98"/>
      <c r="H231" s="45">
        <f t="shared" si="37"/>
        <v>0</v>
      </c>
      <c r="I231" s="6"/>
      <c r="J231" s="62" t="e">
        <f>+H231/$I$299</f>
        <v>#DIV/0!</v>
      </c>
      <c r="L231" s="49"/>
    </row>
    <row r="232" spans="1:24" s="2" customFormat="1" ht="15.75">
      <c r="A232" s="43" t="s">
        <v>163</v>
      </c>
      <c r="B232" s="46"/>
      <c r="C232" s="87" t="s">
        <v>354</v>
      </c>
      <c r="D232" s="30"/>
      <c r="E232" s="11">
        <v>0</v>
      </c>
      <c r="F232" s="27" t="s">
        <v>18</v>
      </c>
      <c r="G232" s="98"/>
      <c r="H232" s="45">
        <f t="shared" si="37"/>
        <v>0</v>
      </c>
      <c r="I232" s="6"/>
      <c r="J232" s="62" t="e">
        <f t="shared" ref="J232:J233" si="38">+H232/$I$299</f>
        <v>#DIV/0!</v>
      </c>
      <c r="L232" s="49"/>
    </row>
    <row r="233" spans="1:24" s="2" customFormat="1" ht="15.75">
      <c r="A233" s="43" t="s">
        <v>356</v>
      </c>
      <c r="B233" s="46"/>
      <c r="C233" s="87" t="s">
        <v>355</v>
      </c>
      <c r="D233" s="30"/>
      <c r="E233" s="11">
        <v>0</v>
      </c>
      <c r="F233" s="27" t="s">
        <v>18</v>
      </c>
      <c r="G233" s="98"/>
      <c r="H233" s="45">
        <f t="shared" si="37"/>
        <v>0</v>
      </c>
      <c r="I233" s="6"/>
      <c r="J233" s="62" t="e">
        <f t="shared" si="38"/>
        <v>#DIV/0!</v>
      </c>
      <c r="L233" s="49"/>
    </row>
    <row r="234" spans="1:24" ht="16.5" thickBot="1">
      <c r="A234" s="43"/>
      <c r="B234" s="21"/>
      <c r="C234" s="109"/>
      <c r="D234" s="109"/>
      <c r="E234" s="39"/>
      <c r="F234" s="39"/>
      <c r="G234" s="39"/>
      <c r="H234" s="39"/>
      <c r="I234" s="40"/>
      <c r="J234" s="40"/>
      <c r="K234" s="52"/>
      <c r="L234" s="50"/>
    </row>
    <row r="235" spans="1:24" s="2" customFormat="1" ht="21" thickBot="1">
      <c r="A235" s="22">
        <v>26</v>
      </c>
      <c r="B235" s="91"/>
      <c r="C235" s="23" t="s">
        <v>214</v>
      </c>
      <c r="D235" s="70"/>
      <c r="E235" s="24"/>
      <c r="F235" s="25"/>
      <c r="G235" s="25"/>
      <c r="H235" s="25"/>
      <c r="I235" s="26">
        <f>SUM(H237:H249)</f>
        <v>0</v>
      </c>
      <c r="J235" s="47"/>
      <c r="K235" s="42" t="e">
        <f>SUM(J237:J249)</f>
        <v>#DIV/0!</v>
      </c>
      <c r="L235"/>
      <c r="M235"/>
      <c r="N235"/>
      <c r="O235"/>
      <c r="P235"/>
      <c r="Q235"/>
      <c r="R235"/>
      <c r="S235"/>
      <c r="T235"/>
      <c r="U235"/>
      <c r="V235"/>
      <c r="W235"/>
      <c r="X235"/>
    </row>
    <row r="236" spans="1:24" s="2" customFormat="1">
      <c r="A236" s="37"/>
      <c r="B236" s="95"/>
      <c r="C236" s="38"/>
      <c r="D236" s="29"/>
      <c r="E236" s="5"/>
      <c r="F236" s="5"/>
      <c r="G236" s="5"/>
      <c r="H236" s="5"/>
      <c r="I236" s="6"/>
      <c r="J236" s="6"/>
      <c r="K236" s="51"/>
      <c r="L236" s="50"/>
      <c r="M236"/>
      <c r="N236"/>
      <c r="O236"/>
      <c r="P236"/>
      <c r="Q236"/>
      <c r="R236"/>
      <c r="S236"/>
      <c r="T236"/>
      <c r="U236"/>
      <c r="V236"/>
      <c r="W236"/>
      <c r="X236"/>
    </row>
    <row r="237" spans="1:24" s="2" customFormat="1" ht="15.75">
      <c r="B237" s="46" t="s">
        <v>207</v>
      </c>
      <c r="C237" s="87"/>
      <c r="D237" s="30"/>
      <c r="E237" s="11"/>
      <c r="F237" s="27"/>
      <c r="G237" s="98"/>
      <c r="H237" s="45"/>
      <c r="I237" s="6"/>
      <c r="J237" s="62"/>
      <c r="L237" s="49"/>
    </row>
    <row r="238" spans="1:24" s="2" customFormat="1" ht="15.75">
      <c r="A238" s="43" t="s">
        <v>164</v>
      </c>
      <c r="B238" s="46"/>
      <c r="C238" s="87" t="s">
        <v>357</v>
      </c>
      <c r="D238" s="30"/>
      <c r="E238" s="11">
        <v>0</v>
      </c>
      <c r="F238" s="27" t="s">
        <v>17</v>
      </c>
      <c r="G238" s="98"/>
      <c r="H238" s="45">
        <f t="shared" ref="H238" si="39">+E238*G238</f>
        <v>0</v>
      </c>
      <c r="I238" s="6"/>
      <c r="J238" s="62" t="e">
        <f>+H238/$I$299</f>
        <v>#DIV/0!</v>
      </c>
      <c r="L238" s="49"/>
    </row>
    <row r="239" spans="1:24" s="2" customFormat="1" ht="15.75">
      <c r="B239" s="46" t="s">
        <v>208</v>
      </c>
      <c r="C239" s="87"/>
      <c r="D239" s="30"/>
      <c r="E239" s="11"/>
      <c r="F239" s="27"/>
      <c r="G239" s="98"/>
      <c r="H239" s="45"/>
      <c r="I239" s="6"/>
      <c r="J239" s="62"/>
      <c r="L239" s="49"/>
    </row>
    <row r="240" spans="1:24" s="2" customFormat="1" ht="15.75">
      <c r="A240" s="43" t="s">
        <v>165</v>
      </c>
      <c r="B240" s="46"/>
      <c r="C240" s="87" t="s">
        <v>358</v>
      </c>
      <c r="D240" s="30"/>
      <c r="E240" s="11">
        <v>0</v>
      </c>
      <c r="F240" s="27" t="s">
        <v>17</v>
      </c>
      <c r="G240" s="98"/>
      <c r="H240" s="45">
        <f t="shared" ref="H240:H243" si="40">+E240*G240</f>
        <v>0</v>
      </c>
      <c r="I240" s="6"/>
      <c r="J240" s="62" t="e">
        <f t="shared" ref="J240:J243" si="41">+H240/$I$299</f>
        <v>#DIV/0!</v>
      </c>
      <c r="L240" s="49"/>
    </row>
    <row r="241" spans="1:24" s="2" customFormat="1" ht="15.75">
      <c r="A241" s="43" t="s">
        <v>166</v>
      </c>
      <c r="B241" s="46"/>
      <c r="C241" s="87" t="s">
        <v>359</v>
      </c>
      <c r="D241" s="30"/>
      <c r="E241" s="11">
        <v>0</v>
      </c>
      <c r="F241" s="27" t="s">
        <v>17</v>
      </c>
      <c r="G241" s="98"/>
      <c r="H241" s="45">
        <f t="shared" si="40"/>
        <v>0</v>
      </c>
      <c r="I241" s="6"/>
      <c r="J241" s="62" t="e">
        <f t="shared" si="41"/>
        <v>#DIV/0!</v>
      </c>
      <c r="L241" s="49"/>
    </row>
    <row r="242" spans="1:24" s="2" customFormat="1" ht="15.75">
      <c r="A242" s="43" t="s">
        <v>167</v>
      </c>
      <c r="B242" s="46"/>
      <c r="C242" s="87" t="s">
        <v>360</v>
      </c>
      <c r="D242" s="30"/>
      <c r="E242" s="11">
        <v>0</v>
      </c>
      <c r="F242" s="27" t="s">
        <v>17</v>
      </c>
      <c r="G242" s="98"/>
      <c r="H242" s="45">
        <f t="shared" si="40"/>
        <v>0</v>
      </c>
      <c r="I242" s="6"/>
      <c r="J242" s="62" t="e">
        <f t="shared" si="41"/>
        <v>#DIV/0!</v>
      </c>
      <c r="L242" s="49"/>
    </row>
    <row r="243" spans="1:24" s="2" customFormat="1" ht="15.75">
      <c r="A243" s="43" t="s">
        <v>168</v>
      </c>
      <c r="B243" s="46"/>
      <c r="C243" s="87" t="s">
        <v>361</v>
      </c>
      <c r="D243" s="30"/>
      <c r="E243" s="11">
        <v>0</v>
      </c>
      <c r="F243" s="27" t="s">
        <v>17</v>
      </c>
      <c r="G243" s="98"/>
      <c r="H243" s="45">
        <f t="shared" si="40"/>
        <v>0</v>
      </c>
      <c r="I243" s="6"/>
      <c r="J243" s="62" t="e">
        <f t="shared" si="41"/>
        <v>#DIV/0!</v>
      </c>
      <c r="L243" s="49"/>
    </row>
    <row r="244" spans="1:24" s="2" customFormat="1" ht="15.75">
      <c r="B244" s="46" t="s">
        <v>209</v>
      </c>
      <c r="C244" s="87"/>
      <c r="D244" s="30"/>
      <c r="E244" s="11"/>
      <c r="F244" s="27"/>
      <c r="G244" s="98"/>
      <c r="H244" s="45"/>
      <c r="I244" s="6"/>
      <c r="J244" s="62"/>
      <c r="L244" s="49"/>
    </row>
    <row r="245" spans="1:24" s="2" customFormat="1" ht="15.75">
      <c r="A245" s="43" t="s">
        <v>363</v>
      </c>
      <c r="B245" s="46"/>
      <c r="C245" s="87" t="s">
        <v>210</v>
      </c>
      <c r="D245" s="30"/>
      <c r="E245" s="11">
        <v>0</v>
      </c>
      <c r="F245" s="27" t="s">
        <v>17</v>
      </c>
      <c r="G245" s="98"/>
      <c r="H245" s="45">
        <f t="shared" ref="H245:H248" si="42">+E245*G245</f>
        <v>0</v>
      </c>
      <c r="I245" s="6"/>
      <c r="J245" s="62" t="e">
        <f t="shared" ref="J245:J248" si="43">+H245/$I$299</f>
        <v>#DIV/0!</v>
      </c>
      <c r="L245" s="49"/>
    </row>
    <row r="246" spans="1:24" s="2" customFormat="1" ht="15.75">
      <c r="A246" s="43" t="s">
        <v>364</v>
      </c>
      <c r="B246" s="46"/>
      <c r="C246" s="87" t="s">
        <v>211</v>
      </c>
      <c r="D246" s="30"/>
      <c r="E246" s="11">
        <v>0</v>
      </c>
      <c r="F246" s="27" t="s">
        <v>17</v>
      </c>
      <c r="G246" s="98"/>
      <c r="H246" s="45">
        <f t="shared" si="42"/>
        <v>0</v>
      </c>
      <c r="I246" s="6"/>
      <c r="J246" s="62" t="e">
        <f t="shared" si="43"/>
        <v>#DIV/0!</v>
      </c>
      <c r="L246" s="49"/>
    </row>
    <row r="247" spans="1:24" s="2" customFormat="1" ht="15.75">
      <c r="A247" s="43" t="s">
        <v>365</v>
      </c>
      <c r="B247" s="46"/>
      <c r="C247" s="87" t="s">
        <v>362</v>
      </c>
      <c r="D247" s="30"/>
      <c r="E247" s="11">
        <v>0</v>
      </c>
      <c r="F247" s="27" t="s">
        <v>17</v>
      </c>
      <c r="G247" s="98"/>
      <c r="H247" s="45">
        <f t="shared" si="42"/>
        <v>0</v>
      </c>
      <c r="I247" s="6"/>
      <c r="J247" s="62" t="e">
        <f t="shared" si="43"/>
        <v>#DIV/0!</v>
      </c>
      <c r="L247" s="49"/>
    </row>
    <row r="248" spans="1:24" s="2" customFormat="1" ht="15.75">
      <c r="A248" s="43" t="s">
        <v>366</v>
      </c>
      <c r="B248" s="46"/>
      <c r="C248" s="87" t="s">
        <v>212</v>
      </c>
      <c r="D248" s="30"/>
      <c r="E248" s="11">
        <v>0</v>
      </c>
      <c r="F248" s="27" t="s">
        <v>17</v>
      </c>
      <c r="G248" s="98"/>
      <c r="H248" s="45">
        <f t="shared" si="42"/>
        <v>0</v>
      </c>
      <c r="I248" s="6"/>
      <c r="J248" s="62" t="e">
        <f t="shared" si="43"/>
        <v>#DIV/0!</v>
      </c>
      <c r="L248" s="49"/>
    </row>
    <row r="249" spans="1:24" ht="16.5" thickBot="1">
      <c r="A249" s="43"/>
      <c r="B249" s="21"/>
      <c r="C249" s="109"/>
      <c r="D249" s="109"/>
      <c r="E249" s="39"/>
      <c r="F249" s="39"/>
      <c r="G249" s="39"/>
      <c r="H249" s="39"/>
      <c r="I249" s="40"/>
      <c r="J249" s="40"/>
      <c r="K249" s="52"/>
      <c r="L249" s="50"/>
    </row>
    <row r="250" spans="1:24" s="2" customFormat="1" ht="21" thickBot="1">
      <c r="A250" s="22">
        <v>27</v>
      </c>
      <c r="B250" s="91"/>
      <c r="C250" s="23" t="s">
        <v>218</v>
      </c>
      <c r="D250" s="70"/>
      <c r="E250" s="24"/>
      <c r="F250" s="25"/>
      <c r="G250" s="25"/>
      <c r="H250" s="25"/>
      <c r="I250" s="26">
        <f>SUM(H252:H255)</f>
        <v>0</v>
      </c>
      <c r="J250" s="47"/>
      <c r="K250" s="42" t="e">
        <f>SUM(J252:J255)</f>
        <v>#DIV/0!</v>
      </c>
      <c r="L250"/>
      <c r="M250"/>
      <c r="N250"/>
      <c r="O250"/>
      <c r="P250"/>
      <c r="Q250"/>
      <c r="R250"/>
      <c r="S250"/>
      <c r="T250"/>
      <c r="U250"/>
      <c r="V250"/>
      <c r="W250"/>
      <c r="X250"/>
    </row>
    <row r="251" spans="1:24" s="2" customFormat="1">
      <c r="A251" s="37"/>
      <c r="B251" s="95"/>
      <c r="C251" s="38"/>
      <c r="D251" s="29"/>
      <c r="E251" s="5"/>
      <c r="F251" s="5"/>
      <c r="G251" s="5"/>
      <c r="H251" s="5"/>
      <c r="I251" s="6"/>
      <c r="J251" s="6"/>
      <c r="K251" s="51"/>
      <c r="L251" s="50"/>
      <c r="M251"/>
      <c r="N251"/>
      <c r="O251"/>
      <c r="P251"/>
      <c r="Q251"/>
      <c r="R251"/>
      <c r="S251"/>
      <c r="T251"/>
      <c r="U251"/>
      <c r="V251"/>
      <c r="W251"/>
      <c r="X251"/>
    </row>
    <row r="252" spans="1:24" s="2" customFormat="1" ht="15.75">
      <c r="B252" s="46" t="s">
        <v>367</v>
      </c>
      <c r="C252" s="87" t="s">
        <v>171</v>
      </c>
      <c r="D252" s="30"/>
      <c r="E252" s="11"/>
      <c r="F252" s="27"/>
      <c r="G252" s="98"/>
      <c r="H252" s="45"/>
      <c r="I252" s="6"/>
      <c r="J252" s="62"/>
      <c r="L252" s="49"/>
    </row>
    <row r="253" spans="1:24" s="2" customFormat="1" ht="15.75">
      <c r="A253" s="2" t="s">
        <v>169</v>
      </c>
      <c r="B253" s="46"/>
      <c r="C253" s="87" t="s">
        <v>368</v>
      </c>
      <c r="D253" s="30"/>
      <c r="E253" s="11">
        <v>0</v>
      </c>
      <c r="F253" s="27" t="s">
        <v>18</v>
      </c>
      <c r="G253" s="98"/>
      <c r="H253" s="45">
        <f t="shared" ref="H253:H254" si="44">+E253*G253</f>
        <v>0</v>
      </c>
      <c r="I253" s="6"/>
      <c r="J253" s="62" t="e">
        <f>+H253/$I$299</f>
        <v>#DIV/0!</v>
      </c>
      <c r="L253" s="49"/>
    </row>
    <row r="254" spans="1:24" s="2" customFormat="1" ht="15.75">
      <c r="A254" s="2" t="s">
        <v>179</v>
      </c>
      <c r="B254" s="46"/>
      <c r="C254" s="87" t="s">
        <v>369</v>
      </c>
      <c r="D254" s="30"/>
      <c r="E254" s="11">
        <v>0</v>
      </c>
      <c r="F254" s="27" t="s">
        <v>18</v>
      </c>
      <c r="G254" s="98"/>
      <c r="H254" s="45">
        <f t="shared" si="44"/>
        <v>0</v>
      </c>
      <c r="I254" s="6"/>
      <c r="J254" s="62" t="e">
        <f>+H254/$I$299</f>
        <v>#DIV/0!</v>
      </c>
      <c r="L254" s="49"/>
    </row>
    <row r="255" spans="1:24" ht="16.5" thickBot="1">
      <c r="A255" s="43"/>
      <c r="B255" s="21"/>
      <c r="C255" s="109"/>
      <c r="D255" s="109"/>
      <c r="E255" s="39"/>
      <c r="F255" s="39"/>
      <c r="G255" s="39"/>
      <c r="H255" s="39"/>
      <c r="I255" s="40"/>
      <c r="J255" s="40"/>
      <c r="K255" s="52"/>
      <c r="L255" s="50"/>
    </row>
    <row r="256" spans="1:24" s="2" customFormat="1" ht="21" thickBot="1">
      <c r="A256" s="22">
        <v>28</v>
      </c>
      <c r="B256" s="91"/>
      <c r="C256" s="23" t="s">
        <v>219</v>
      </c>
      <c r="D256" s="70"/>
      <c r="E256" s="24"/>
      <c r="F256" s="25"/>
      <c r="G256" s="25"/>
      <c r="H256" s="25"/>
      <c r="I256" s="26">
        <f>SUM(H258:H272)</f>
        <v>0</v>
      </c>
      <c r="J256" s="47"/>
      <c r="K256" s="42" t="e">
        <f>SUM(J258:J272)</f>
        <v>#DIV/0!</v>
      </c>
      <c r="L256"/>
      <c r="M256"/>
      <c r="N256"/>
      <c r="O256"/>
      <c r="P256"/>
      <c r="Q256"/>
      <c r="R256"/>
      <c r="S256"/>
      <c r="T256"/>
      <c r="U256"/>
      <c r="V256"/>
      <c r="W256"/>
      <c r="X256"/>
    </row>
    <row r="257" spans="1:24" s="2" customFormat="1">
      <c r="A257" s="37"/>
      <c r="B257" s="95"/>
      <c r="C257" s="38"/>
      <c r="D257" s="29"/>
      <c r="E257" s="5"/>
      <c r="F257" s="5"/>
      <c r="G257" s="5"/>
      <c r="H257" s="5"/>
      <c r="I257" s="6"/>
      <c r="J257" s="6"/>
      <c r="K257" s="51"/>
      <c r="L257" s="50"/>
      <c r="M257"/>
      <c r="N257"/>
      <c r="O257"/>
      <c r="P257"/>
      <c r="Q257"/>
      <c r="R257"/>
      <c r="S257"/>
      <c r="T257"/>
      <c r="U257"/>
      <c r="V257"/>
      <c r="W257"/>
      <c r="X257"/>
    </row>
    <row r="258" spans="1:24" s="2" customFormat="1" ht="15.75">
      <c r="A258" s="2" t="s">
        <v>182</v>
      </c>
      <c r="B258" s="46"/>
      <c r="C258" s="87" t="s">
        <v>220</v>
      </c>
      <c r="D258" s="30"/>
      <c r="E258" s="11">
        <v>0</v>
      </c>
      <c r="F258" s="27" t="s">
        <v>38</v>
      </c>
      <c r="G258" s="98"/>
      <c r="H258" s="45">
        <f t="shared" ref="H258" si="45">+E258*G258</f>
        <v>0</v>
      </c>
      <c r="I258" s="6"/>
      <c r="J258" s="62" t="e">
        <f>+H258/$I$299</f>
        <v>#DIV/0!</v>
      </c>
      <c r="L258" s="49"/>
    </row>
    <row r="259" spans="1:24" s="2" customFormat="1" ht="15.75">
      <c r="B259" s="46" t="s">
        <v>370</v>
      </c>
      <c r="C259" s="87"/>
      <c r="D259" s="30"/>
      <c r="E259" s="11"/>
      <c r="F259" s="27"/>
      <c r="G259" s="98"/>
      <c r="H259" s="45"/>
      <c r="I259" s="6"/>
      <c r="J259" s="62"/>
      <c r="L259" s="49"/>
    </row>
    <row r="260" spans="1:24" s="2" customFormat="1" ht="15.75">
      <c r="A260" s="2" t="s">
        <v>185</v>
      </c>
      <c r="B260" s="46"/>
      <c r="C260" s="87" t="s">
        <v>377</v>
      </c>
      <c r="D260" s="30"/>
      <c r="E260" s="11">
        <v>0</v>
      </c>
      <c r="F260" s="27" t="s">
        <v>25</v>
      </c>
      <c r="G260" s="98"/>
      <c r="H260" s="45">
        <f t="shared" ref="H260:H271" si="46">+E260*G260</f>
        <v>0</v>
      </c>
      <c r="I260" s="6"/>
      <c r="J260" s="62" t="e">
        <f t="shared" ref="J260:J265" si="47">+H260/$I$299</f>
        <v>#DIV/0!</v>
      </c>
      <c r="L260" s="49"/>
    </row>
    <row r="261" spans="1:24" s="2" customFormat="1" ht="15.75">
      <c r="A261" s="2" t="s">
        <v>186</v>
      </c>
      <c r="B261" s="46"/>
      <c r="C261" s="87" t="s">
        <v>378</v>
      </c>
      <c r="D261" s="30"/>
      <c r="E261" s="11">
        <v>0</v>
      </c>
      <c r="F261" s="27" t="s">
        <v>25</v>
      </c>
      <c r="G261" s="98"/>
      <c r="H261" s="45">
        <f t="shared" si="46"/>
        <v>0</v>
      </c>
      <c r="I261" s="6"/>
      <c r="J261" s="62" t="e">
        <f t="shared" si="47"/>
        <v>#DIV/0!</v>
      </c>
      <c r="L261" s="49"/>
    </row>
    <row r="262" spans="1:24" s="2" customFormat="1" ht="15.75">
      <c r="A262" s="2" t="s">
        <v>187</v>
      </c>
      <c r="B262" s="46"/>
      <c r="C262" s="87" t="s">
        <v>379</v>
      </c>
      <c r="D262" s="30"/>
      <c r="E262" s="11">
        <v>0</v>
      </c>
      <c r="F262" s="27" t="s">
        <v>25</v>
      </c>
      <c r="G262" s="98"/>
      <c r="H262" s="45">
        <f t="shared" si="46"/>
        <v>0</v>
      </c>
      <c r="I262" s="6"/>
      <c r="J262" s="62" t="e">
        <f t="shared" si="47"/>
        <v>#DIV/0!</v>
      </c>
      <c r="L262" s="49"/>
    </row>
    <row r="263" spans="1:24" s="2" customFormat="1" ht="15.75">
      <c r="A263" s="2" t="s">
        <v>188</v>
      </c>
      <c r="B263" s="46"/>
      <c r="C263" s="87" t="s">
        <v>380</v>
      </c>
      <c r="D263" s="30"/>
      <c r="E263" s="11">
        <v>0</v>
      </c>
      <c r="F263" s="27" t="s">
        <v>25</v>
      </c>
      <c r="G263" s="98"/>
      <c r="H263" s="45">
        <f t="shared" si="46"/>
        <v>0</v>
      </c>
      <c r="I263" s="6"/>
      <c r="J263" s="62" t="e">
        <f t="shared" si="47"/>
        <v>#DIV/0!</v>
      </c>
      <c r="L263" s="49"/>
    </row>
    <row r="264" spans="1:24" s="2" customFormat="1" ht="15.75">
      <c r="A264" s="2" t="s">
        <v>189</v>
      </c>
      <c r="B264" s="46"/>
      <c r="C264" s="87" t="s">
        <v>381</v>
      </c>
      <c r="D264" s="30"/>
      <c r="E264" s="11">
        <v>0</v>
      </c>
      <c r="F264" s="27" t="s">
        <v>25</v>
      </c>
      <c r="G264" s="98"/>
      <c r="H264" s="45">
        <f t="shared" si="46"/>
        <v>0</v>
      </c>
      <c r="I264" s="6"/>
      <c r="J264" s="62" t="e">
        <f t="shared" si="47"/>
        <v>#DIV/0!</v>
      </c>
      <c r="L264" s="49"/>
    </row>
    <row r="265" spans="1:24" s="2" customFormat="1" ht="15.75">
      <c r="A265" s="2" t="s">
        <v>190</v>
      </c>
      <c r="B265" s="46"/>
      <c r="C265" s="87" t="s">
        <v>382</v>
      </c>
      <c r="D265" s="30"/>
      <c r="E265" s="11">
        <v>0</v>
      </c>
      <c r="F265" s="27" t="s">
        <v>25</v>
      </c>
      <c r="G265" s="98"/>
      <c r="H265" s="45">
        <f t="shared" si="46"/>
        <v>0</v>
      </c>
      <c r="I265" s="6"/>
      <c r="J265" s="62" t="e">
        <f t="shared" si="47"/>
        <v>#DIV/0!</v>
      </c>
      <c r="L265" s="49"/>
    </row>
    <row r="266" spans="1:24" s="2" customFormat="1" ht="15.75">
      <c r="B266" s="46" t="s">
        <v>371</v>
      </c>
      <c r="C266" s="87"/>
      <c r="D266" s="30"/>
      <c r="E266" s="11"/>
      <c r="F266" s="27"/>
      <c r="G266" s="98"/>
      <c r="H266" s="45"/>
      <c r="I266" s="6"/>
      <c r="J266" s="62"/>
      <c r="L266" s="49"/>
    </row>
    <row r="267" spans="1:24" s="2" customFormat="1" ht="15.75">
      <c r="A267" s="2" t="s">
        <v>191</v>
      </c>
      <c r="B267" s="46"/>
      <c r="C267" s="87" t="s">
        <v>372</v>
      </c>
      <c r="D267" s="30"/>
      <c r="E267" s="11">
        <v>0</v>
      </c>
      <c r="F267" s="27" t="s">
        <v>18</v>
      </c>
      <c r="G267" s="98"/>
      <c r="H267" s="45">
        <f t="shared" si="46"/>
        <v>0</v>
      </c>
      <c r="I267" s="6"/>
      <c r="J267" s="62" t="e">
        <f>+H267/$I$299</f>
        <v>#DIV/0!</v>
      </c>
      <c r="L267" s="49"/>
    </row>
    <row r="268" spans="1:24" s="2" customFormat="1" ht="15.75">
      <c r="A268" s="2" t="s">
        <v>192</v>
      </c>
      <c r="B268" s="46"/>
      <c r="C268" s="87" t="s">
        <v>373</v>
      </c>
      <c r="D268" s="30"/>
      <c r="E268" s="11">
        <v>0</v>
      </c>
      <c r="F268" s="27" t="s">
        <v>18</v>
      </c>
      <c r="G268" s="98"/>
      <c r="H268" s="45">
        <f t="shared" si="46"/>
        <v>0</v>
      </c>
      <c r="I268" s="6"/>
      <c r="J268" s="62" t="e">
        <f>+H268/$I$299</f>
        <v>#DIV/0!</v>
      </c>
      <c r="L268" s="49"/>
    </row>
    <row r="269" spans="1:24" s="2" customFormat="1" ht="15.75">
      <c r="A269" s="2" t="s">
        <v>193</v>
      </c>
      <c r="B269" s="46"/>
      <c r="C269" s="87" t="s">
        <v>374</v>
      </c>
      <c r="D269" s="30"/>
      <c r="E269" s="11">
        <v>0</v>
      </c>
      <c r="F269" s="27" t="s">
        <v>18</v>
      </c>
      <c r="G269" s="98"/>
      <c r="H269" s="45">
        <f t="shared" si="46"/>
        <v>0</v>
      </c>
      <c r="I269" s="6"/>
      <c r="J269" s="62" t="e">
        <f>+H269/$I$299</f>
        <v>#DIV/0!</v>
      </c>
      <c r="L269" s="49"/>
    </row>
    <row r="270" spans="1:24" s="2" customFormat="1" ht="15.75">
      <c r="A270" s="2" t="s">
        <v>194</v>
      </c>
      <c r="B270" s="46"/>
      <c r="C270" s="87" t="s">
        <v>375</v>
      </c>
      <c r="D270" s="30"/>
      <c r="E270" s="11">
        <v>0</v>
      </c>
      <c r="F270" s="27" t="s">
        <v>18</v>
      </c>
      <c r="G270" s="98"/>
      <c r="H270" s="45">
        <f t="shared" si="46"/>
        <v>0</v>
      </c>
      <c r="I270" s="6"/>
      <c r="J270" s="62" t="e">
        <f>+H270/$I$299</f>
        <v>#DIV/0!</v>
      </c>
      <c r="L270" s="49"/>
    </row>
    <row r="271" spans="1:24" s="2" customFormat="1" ht="15.75">
      <c r="A271" s="2" t="s">
        <v>195</v>
      </c>
      <c r="B271" s="46"/>
      <c r="C271" s="87" t="s">
        <v>376</v>
      </c>
      <c r="D271" s="30"/>
      <c r="E271" s="11">
        <v>0</v>
      </c>
      <c r="F271" s="27" t="s">
        <v>18</v>
      </c>
      <c r="G271" s="98"/>
      <c r="H271" s="45">
        <f t="shared" si="46"/>
        <v>0</v>
      </c>
      <c r="I271" s="6"/>
      <c r="J271" s="62" t="e">
        <f>+H271/$I$299</f>
        <v>#DIV/0!</v>
      </c>
      <c r="L271" s="49"/>
    </row>
    <row r="272" spans="1:24" ht="16.5" thickBot="1">
      <c r="A272" s="43"/>
      <c r="B272" s="21"/>
      <c r="C272" s="109"/>
      <c r="D272" s="109"/>
      <c r="E272" s="39"/>
      <c r="F272" s="39"/>
      <c r="G272" s="39"/>
      <c r="H272" s="39"/>
      <c r="I272" s="40"/>
      <c r="J272" s="40"/>
      <c r="K272" s="52"/>
      <c r="L272" s="50"/>
    </row>
    <row r="273" spans="1:24" s="2" customFormat="1" ht="21" thickBot="1">
      <c r="A273" s="22">
        <v>29</v>
      </c>
      <c r="B273" s="91"/>
      <c r="C273" s="23" t="s">
        <v>383</v>
      </c>
      <c r="D273" s="70"/>
      <c r="E273" s="24"/>
      <c r="F273" s="25"/>
      <c r="G273" s="25"/>
      <c r="H273" s="25"/>
      <c r="I273" s="26">
        <f>SUM(H275:H285)</f>
        <v>0</v>
      </c>
      <c r="J273" s="47"/>
      <c r="K273" s="42" t="e">
        <f>SUM(J275:J285)</f>
        <v>#DIV/0!</v>
      </c>
      <c r="L273"/>
      <c r="M273"/>
      <c r="N273"/>
      <c r="O273"/>
      <c r="P273"/>
      <c r="Q273"/>
      <c r="R273"/>
      <c r="S273"/>
      <c r="T273"/>
      <c r="U273"/>
      <c r="V273"/>
      <c r="W273"/>
      <c r="X273"/>
    </row>
    <row r="274" spans="1:24" s="2" customFormat="1">
      <c r="A274" s="37"/>
      <c r="B274" s="95"/>
      <c r="C274" s="38"/>
      <c r="D274" s="29"/>
      <c r="E274" s="5"/>
      <c r="F274" s="5"/>
      <c r="G274" s="5"/>
      <c r="H274" s="5"/>
      <c r="I274" s="6"/>
      <c r="J274" s="6"/>
      <c r="K274" s="51"/>
      <c r="L274" s="50"/>
      <c r="M274"/>
      <c r="N274"/>
      <c r="O274"/>
      <c r="P274"/>
      <c r="Q274"/>
      <c r="R274"/>
      <c r="S274"/>
      <c r="T274"/>
      <c r="U274"/>
      <c r="V274"/>
      <c r="W274"/>
      <c r="X274"/>
    </row>
    <row r="275" spans="1:24" s="2" customFormat="1" ht="15.75">
      <c r="B275" s="46" t="s">
        <v>370</v>
      </c>
      <c r="C275" s="87"/>
      <c r="D275" s="30"/>
      <c r="E275" s="11"/>
      <c r="F275" s="27"/>
      <c r="G275" s="98"/>
      <c r="H275" s="45"/>
      <c r="I275" s="6"/>
      <c r="J275" s="62"/>
      <c r="L275" s="49"/>
    </row>
    <row r="276" spans="1:24" s="2" customFormat="1" ht="15.75">
      <c r="A276" s="2" t="s">
        <v>196</v>
      </c>
      <c r="B276" s="46"/>
      <c r="C276" s="87" t="s">
        <v>220</v>
      </c>
      <c r="D276" s="30"/>
      <c r="E276" s="11">
        <v>0</v>
      </c>
      <c r="F276" s="27" t="s">
        <v>25</v>
      </c>
      <c r="G276" s="98"/>
      <c r="H276" s="45">
        <f t="shared" ref="H276:H284" si="48">+E276*G276</f>
        <v>0</v>
      </c>
      <c r="I276" s="6"/>
      <c r="J276" s="62" t="e">
        <f t="shared" ref="J276:J281" si="49">+H276/$I$299</f>
        <v>#DIV/0!</v>
      </c>
      <c r="L276" s="49"/>
    </row>
    <row r="277" spans="1:24" s="2" customFormat="1" ht="15.75">
      <c r="A277" s="2" t="s">
        <v>198</v>
      </c>
      <c r="B277" s="46"/>
      <c r="C277" s="87" t="s">
        <v>384</v>
      </c>
      <c r="D277" s="30"/>
      <c r="E277" s="11">
        <v>0</v>
      </c>
      <c r="F277" s="27" t="s">
        <v>25</v>
      </c>
      <c r="G277" s="98"/>
      <c r="H277" s="45">
        <f t="shared" si="48"/>
        <v>0</v>
      </c>
      <c r="I277" s="6"/>
      <c r="J277" s="62" t="e">
        <f t="shared" si="49"/>
        <v>#DIV/0!</v>
      </c>
      <c r="L277" s="49"/>
    </row>
    <row r="278" spans="1:24" s="2" customFormat="1" ht="15.75">
      <c r="A278" s="2" t="s">
        <v>199</v>
      </c>
      <c r="B278" s="46"/>
      <c r="C278" s="87" t="s">
        <v>385</v>
      </c>
      <c r="D278" s="30"/>
      <c r="E278" s="11">
        <v>0</v>
      </c>
      <c r="F278" s="27" t="s">
        <v>25</v>
      </c>
      <c r="G278" s="98"/>
      <c r="H278" s="45">
        <f t="shared" si="48"/>
        <v>0</v>
      </c>
      <c r="I278" s="6"/>
      <c r="J278" s="62" t="e">
        <f t="shared" si="49"/>
        <v>#DIV/0!</v>
      </c>
      <c r="L278" s="49"/>
    </row>
    <row r="279" spans="1:24" s="2" customFormat="1" ht="15.75">
      <c r="A279" s="2" t="s">
        <v>200</v>
      </c>
      <c r="B279" s="46"/>
      <c r="C279" s="87" t="s">
        <v>386</v>
      </c>
      <c r="D279" s="30"/>
      <c r="E279" s="11">
        <v>0</v>
      </c>
      <c r="F279" s="27" t="s">
        <v>25</v>
      </c>
      <c r="G279" s="98"/>
      <c r="H279" s="45">
        <f t="shared" si="48"/>
        <v>0</v>
      </c>
      <c r="I279" s="6"/>
      <c r="J279" s="62" t="e">
        <f t="shared" si="49"/>
        <v>#DIV/0!</v>
      </c>
      <c r="L279" s="49"/>
    </row>
    <row r="280" spans="1:24" s="2" customFormat="1" ht="15.75">
      <c r="A280" s="2" t="s">
        <v>201</v>
      </c>
      <c r="B280" s="46"/>
      <c r="C280" s="87" t="s">
        <v>387</v>
      </c>
      <c r="D280" s="30"/>
      <c r="E280" s="11">
        <v>0</v>
      </c>
      <c r="F280" s="27" t="s">
        <v>25</v>
      </c>
      <c r="G280" s="98"/>
      <c r="H280" s="45">
        <f t="shared" si="48"/>
        <v>0</v>
      </c>
      <c r="I280" s="6"/>
      <c r="J280" s="62" t="e">
        <f t="shared" si="49"/>
        <v>#DIV/0!</v>
      </c>
      <c r="L280" s="49"/>
    </row>
    <row r="281" spans="1:24" s="2" customFormat="1" ht="15.75">
      <c r="A281" s="2" t="s">
        <v>202</v>
      </c>
      <c r="B281" s="46"/>
      <c r="C281" s="87" t="s">
        <v>388</v>
      </c>
      <c r="D281" s="30"/>
      <c r="E281" s="11">
        <v>0</v>
      </c>
      <c r="F281" s="27" t="s">
        <v>25</v>
      </c>
      <c r="G281" s="98"/>
      <c r="H281" s="45">
        <f t="shared" si="48"/>
        <v>0</v>
      </c>
      <c r="I281" s="6"/>
      <c r="J281" s="62" t="e">
        <f t="shared" si="49"/>
        <v>#DIV/0!</v>
      </c>
      <c r="L281" s="49"/>
    </row>
    <row r="282" spans="1:24" s="2" customFormat="1" ht="15.75">
      <c r="B282" s="46" t="s">
        <v>389</v>
      </c>
      <c r="C282" s="87"/>
      <c r="D282" s="30"/>
      <c r="E282" s="11"/>
      <c r="F282" s="27"/>
      <c r="G282" s="98"/>
      <c r="H282" s="45"/>
      <c r="I282" s="6"/>
      <c r="J282" s="62"/>
      <c r="L282" s="49"/>
    </row>
    <row r="283" spans="1:24" s="2" customFormat="1" ht="15.75">
      <c r="A283" s="2" t="s">
        <v>203</v>
      </c>
      <c r="B283" s="46"/>
      <c r="C283" s="87" t="s">
        <v>390</v>
      </c>
      <c r="D283" s="30"/>
      <c r="E283" s="11">
        <v>0</v>
      </c>
      <c r="F283" s="27" t="s">
        <v>16</v>
      </c>
      <c r="G283" s="98"/>
      <c r="H283" s="45">
        <f t="shared" si="48"/>
        <v>0</v>
      </c>
      <c r="I283" s="6"/>
      <c r="J283" s="62" t="e">
        <f>+H283/$I$299</f>
        <v>#DIV/0!</v>
      </c>
      <c r="L283" s="49"/>
    </row>
    <row r="284" spans="1:24" s="2" customFormat="1" ht="15.75">
      <c r="A284" s="2" t="s">
        <v>204</v>
      </c>
      <c r="B284" s="46"/>
      <c r="C284" s="87" t="s">
        <v>391</v>
      </c>
      <c r="D284" s="30"/>
      <c r="E284" s="11">
        <v>0</v>
      </c>
      <c r="F284" s="27" t="s">
        <v>16</v>
      </c>
      <c r="G284" s="98"/>
      <c r="H284" s="45">
        <f t="shared" si="48"/>
        <v>0</v>
      </c>
      <c r="I284" s="6"/>
      <c r="J284" s="62" t="e">
        <f>+H284/$I$299</f>
        <v>#DIV/0!</v>
      </c>
      <c r="L284" s="49"/>
    </row>
    <row r="285" spans="1:24" ht="16.5" thickBot="1">
      <c r="A285" s="43"/>
      <c r="B285" s="21"/>
      <c r="C285" s="109"/>
      <c r="D285" s="109"/>
      <c r="E285" s="39"/>
      <c r="F285" s="39"/>
      <c r="G285" s="39"/>
      <c r="H285" s="39"/>
      <c r="I285" s="40"/>
      <c r="J285" s="40"/>
      <c r="K285" s="52"/>
      <c r="L285" s="50"/>
    </row>
    <row r="286" spans="1:24" s="2" customFormat="1" ht="21" thickBot="1">
      <c r="A286" s="22">
        <v>30</v>
      </c>
      <c r="B286" s="91"/>
      <c r="C286" s="23" t="s">
        <v>392</v>
      </c>
      <c r="D286" s="70"/>
      <c r="E286" s="24"/>
      <c r="F286" s="25"/>
      <c r="G286" s="25"/>
      <c r="H286" s="25"/>
      <c r="I286" s="26">
        <f>SUM(H288:H290)</f>
        <v>0</v>
      </c>
      <c r="J286" s="47"/>
      <c r="K286" s="42" t="e">
        <f>SUM(J288:J290)</f>
        <v>#DIV/0!</v>
      </c>
      <c r="L286"/>
      <c r="M286"/>
      <c r="N286"/>
      <c r="O286"/>
      <c r="P286"/>
      <c r="Q286"/>
      <c r="R286"/>
      <c r="S286"/>
      <c r="T286"/>
      <c r="U286"/>
      <c r="V286"/>
      <c r="W286"/>
      <c r="X286"/>
    </row>
    <row r="287" spans="1:24" s="2" customFormat="1">
      <c r="A287" s="37"/>
      <c r="B287" s="95"/>
      <c r="C287" s="38"/>
      <c r="D287" s="29"/>
      <c r="E287" s="5"/>
      <c r="F287" s="5"/>
      <c r="G287" s="5"/>
      <c r="H287" s="5"/>
      <c r="I287" s="6"/>
      <c r="J287" s="6"/>
      <c r="K287" s="51"/>
      <c r="L287" s="50"/>
      <c r="M287"/>
      <c r="N287"/>
      <c r="O287"/>
      <c r="P287"/>
      <c r="Q287"/>
      <c r="R287"/>
      <c r="S287"/>
      <c r="T287"/>
      <c r="U287"/>
      <c r="V287"/>
      <c r="W287"/>
      <c r="X287"/>
    </row>
    <row r="288" spans="1:24" s="2" customFormat="1" ht="15.75">
      <c r="A288" s="2" t="s">
        <v>206</v>
      </c>
      <c r="B288" s="46" t="s">
        <v>393</v>
      </c>
      <c r="C288" s="87" t="s">
        <v>394</v>
      </c>
      <c r="D288" s="30"/>
      <c r="E288" s="11">
        <v>0</v>
      </c>
      <c r="F288" s="27" t="s">
        <v>17</v>
      </c>
      <c r="G288" s="98"/>
      <c r="H288" s="45">
        <f t="shared" ref="H288:H289" si="50">+E288*G288</f>
        <v>0</v>
      </c>
      <c r="I288" s="6"/>
      <c r="J288" s="62" t="e">
        <f>+H288/$I$299</f>
        <v>#DIV/0!</v>
      </c>
      <c r="L288" s="49"/>
    </row>
    <row r="289" spans="1:24" s="2" customFormat="1" ht="15.75">
      <c r="A289" s="2" t="s">
        <v>213</v>
      </c>
      <c r="B289" s="46"/>
      <c r="C289" s="87" t="s">
        <v>395</v>
      </c>
      <c r="D289" s="30"/>
      <c r="E289" s="11">
        <v>0</v>
      </c>
      <c r="F289" s="27" t="s">
        <v>17</v>
      </c>
      <c r="G289" s="98"/>
      <c r="H289" s="45">
        <f t="shared" si="50"/>
        <v>0</v>
      </c>
      <c r="I289" s="6"/>
      <c r="J289" s="62" t="e">
        <f>+H289/$I$299</f>
        <v>#DIV/0!</v>
      </c>
      <c r="L289" s="49"/>
    </row>
    <row r="290" spans="1:24" ht="16.5" thickBot="1">
      <c r="A290" s="43"/>
      <c r="B290" s="21"/>
      <c r="C290" s="109"/>
      <c r="D290" s="109"/>
      <c r="E290" s="39"/>
      <c r="F290" s="39"/>
      <c r="G290" s="39"/>
      <c r="H290" s="39"/>
      <c r="I290" s="40"/>
      <c r="J290" s="40"/>
      <c r="K290" s="52"/>
      <c r="L290" s="50"/>
    </row>
    <row r="291" spans="1:24" s="2" customFormat="1" ht="21" thickBot="1">
      <c r="A291" s="22">
        <v>31</v>
      </c>
      <c r="B291" s="91"/>
      <c r="C291" s="23" t="s">
        <v>221</v>
      </c>
      <c r="D291" s="70"/>
      <c r="E291" s="24"/>
      <c r="F291" s="25"/>
      <c r="G291" s="25"/>
      <c r="H291" s="25"/>
      <c r="I291" s="26">
        <f>SUM(H293:H296)</f>
        <v>0</v>
      </c>
      <c r="J291" s="47"/>
      <c r="K291" s="42" t="e">
        <f>SUM(J293:J296)</f>
        <v>#DIV/0!</v>
      </c>
      <c r="L291"/>
      <c r="M291"/>
      <c r="N291"/>
      <c r="O291"/>
      <c r="P291"/>
      <c r="Q291"/>
      <c r="R291"/>
      <c r="S291"/>
      <c r="T291"/>
      <c r="U291"/>
      <c r="V291"/>
      <c r="W291"/>
      <c r="X291"/>
    </row>
    <row r="292" spans="1:24" s="2" customFormat="1">
      <c r="A292" s="37"/>
      <c r="B292" s="95"/>
      <c r="C292" s="38"/>
      <c r="D292" s="29"/>
      <c r="E292" s="5"/>
      <c r="F292" s="5"/>
      <c r="G292" s="5"/>
      <c r="H292" s="5"/>
      <c r="I292" s="6"/>
      <c r="J292" s="6"/>
      <c r="K292" s="51"/>
      <c r="L292" s="50"/>
      <c r="M292"/>
      <c r="N292"/>
      <c r="O292"/>
      <c r="P292"/>
      <c r="Q292"/>
      <c r="R292"/>
      <c r="S292"/>
      <c r="T292"/>
      <c r="U292"/>
      <c r="V292"/>
      <c r="W292"/>
      <c r="X292"/>
    </row>
    <row r="293" spans="1:24" s="2" customFormat="1" ht="15.75">
      <c r="A293" s="2" t="s">
        <v>215</v>
      </c>
      <c r="B293" s="46"/>
      <c r="C293" s="87" t="s">
        <v>396</v>
      </c>
      <c r="D293" s="30"/>
      <c r="E293" s="11">
        <v>0</v>
      </c>
      <c r="F293" s="27" t="s">
        <v>16</v>
      </c>
      <c r="G293" s="98"/>
      <c r="H293" s="45">
        <f t="shared" ref="H293:H295" si="51">+E293*G293</f>
        <v>0</v>
      </c>
      <c r="I293" s="6"/>
      <c r="J293" s="62" t="e">
        <f t="shared" ref="J293" si="52">+H293/$I$299</f>
        <v>#DIV/0!</v>
      </c>
      <c r="L293" s="49"/>
    </row>
    <row r="294" spans="1:24" s="2" customFormat="1" ht="15.75">
      <c r="A294" s="2" t="s">
        <v>216</v>
      </c>
      <c r="B294" s="46"/>
      <c r="C294" s="87" t="s">
        <v>397</v>
      </c>
      <c r="D294" s="30"/>
      <c r="E294" s="11">
        <v>0</v>
      </c>
      <c r="F294" s="27" t="s">
        <v>16</v>
      </c>
      <c r="G294" s="98"/>
      <c r="H294" s="45">
        <f t="shared" si="51"/>
        <v>0</v>
      </c>
      <c r="I294" s="6"/>
      <c r="J294" s="62" t="e">
        <f>+H294/$I$299</f>
        <v>#DIV/0!</v>
      </c>
      <c r="L294" s="49"/>
    </row>
    <row r="295" spans="1:24" s="2" customFormat="1" ht="15.75">
      <c r="A295" s="2" t="s">
        <v>217</v>
      </c>
      <c r="B295" s="46"/>
      <c r="C295" s="87" t="s">
        <v>398</v>
      </c>
      <c r="D295" s="30"/>
      <c r="E295" s="11">
        <v>0</v>
      </c>
      <c r="F295" s="27" t="s">
        <v>16</v>
      </c>
      <c r="G295" s="98"/>
      <c r="H295" s="45">
        <f t="shared" si="51"/>
        <v>0</v>
      </c>
      <c r="I295" s="6"/>
      <c r="J295" s="62" t="e">
        <f t="shared" ref="J295" si="53">+H295/$I$299</f>
        <v>#DIV/0!</v>
      </c>
      <c r="L295" s="49"/>
    </row>
    <row r="296" spans="1:24" ht="15.75">
      <c r="A296" s="43"/>
      <c r="B296" s="21"/>
      <c r="C296" s="109"/>
      <c r="D296" s="109"/>
      <c r="E296" s="39"/>
      <c r="F296" s="39"/>
      <c r="G296" s="39"/>
      <c r="H296" s="39"/>
      <c r="I296" s="40"/>
      <c r="J296" s="40"/>
      <c r="K296" s="52"/>
      <c r="L296" s="50"/>
    </row>
    <row r="297" spans="1:24" s="80" customFormat="1" ht="28.5">
      <c r="A297" s="21"/>
      <c r="B297" s="21"/>
      <c r="C297" s="97"/>
      <c r="D297" s="97"/>
      <c r="E297" s="39"/>
      <c r="F297" s="39"/>
      <c r="G297" s="39"/>
      <c r="H297" s="39"/>
      <c r="I297" s="40"/>
      <c r="J297" s="40"/>
      <c r="K297" s="52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</row>
    <row r="298" spans="1:24" ht="15.75" thickBot="1">
      <c r="A298" s="31"/>
      <c r="B298" s="92"/>
      <c r="C298" s="96"/>
      <c r="D298" s="96"/>
      <c r="E298" s="39"/>
      <c r="F298" s="39"/>
      <c r="G298" s="39"/>
      <c r="H298" s="39"/>
      <c r="I298" s="40"/>
      <c r="J298" s="40"/>
      <c r="K298" s="52"/>
      <c r="L298" s="49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s="2" customFormat="1" ht="29.25" customHeight="1" thickBot="1">
      <c r="A299" s="112" t="s">
        <v>19</v>
      </c>
      <c r="B299" s="113"/>
      <c r="C299" s="113"/>
      <c r="D299" s="55"/>
      <c r="E299" s="56"/>
      <c r="F299" s="57"/>
      <c r="G299" s="57"/>
      <c r="H299" s="58"/>
      <c r="I299" s="59">
        <f>SUM(I17:I296)</f>
        <v>0</v>
      </c>
      <c r="J299" s="60"/>
      <c r="K299" s="59" t="e">
        <f>SUM(K17:K296)</f>
        <v>#DIV/0!</v>
      </c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</row>
    <row r="300" spans="1:24" ht="21" customHeight="1">
      <c r="C300" s="1"/>
      <c r="D300" s="1"/>
    </row>
    <row r="301" spans="1:24">
      <c r="C301" s="1"/>
      <c r="D301" s="1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>
      <c r="C302" s="1"/>
      <c r="D302" s="1"/>
    </row>
    <row r="303" spans="1:24">
      <c r="C303" s="1"/>
      <c r="D303" s="1"/>
    </row>
    <row r="306" spans="1:24" s="2" customForma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</row>
    <row r="308" spans="1:24"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16" spans="1:24" ht="31.5" customHeight="1"/>
    <row r="322" ht="15" customHeight="1"/>
  </sheetData>
  <mergeCells count="34">
    <mergeCell ref="C79:D79"/>
    <mergeCell ref="I10:K10"/>
    <mergeCell ref="I12:K12"/>
    <mergeCell ref="A14:D14"/>
    <mergeCell ref="J14:K14"/>
    <mergeCell ref="C22:D22"/>
    <mergeCell ref="C37:D37"/>
    <mergeCell ref="C49:D49"/>
    <mergeCell ref="C61:D61"/>
    <mergeCell ref="C65:D65"/>
    <mergeCell ref="C70:D70"/>
    <mergeCell ref="C74:D74"/>
    <mergeCell ref="C201:D201"/>
    <mergeCell ref="C88:D88"/>
    <mergeCell ref="C97:D97"/>
    <mergeCell ref="C102:D102"/>
    <mergeCell ref="C108:D108"/>
    <mergeCell ref="C113:D113"/>
    <mergeCell ref="C121:D121"/>
    <mergeCell ref="C126:D126"/>
    <mergeCell ref="C130:D130"/>
    <mergeCell ref="C150:D150"/>
    <mergeCell ref="C184:D184"/>
    <mergeCell ref="C188:D188"/>
    <mergeCell ref="C285:D285"/>
    <mergeCell ref="C290:D290"/>
    <mergeCell ref="C296:D296"/>
    <mergeCell ref="A299:C299"/>
    <mergeCell ref="C212:D212"/>
    <mergeCell ref="C224:D224"/>
    <mergeCell ref="C234:D234"/>
    <mergeCell ref="C249:D249"/>
    <mergeCell ref="C255:D255"/>
    <mergeCell ref="C272:D272"/>
  </mergeCells>
  <dataValidations count="1">
    <dataValidation type="list" allowBlank="1" showInputMessage="1" showErrorMessage="1" sqref="F19:F21 F64 F68:F69 F59:F60 F73 F82:F87 F293:F295 F40:F44 F77:F78 F100:F101 F105:F107 F111:F112 F129 F133:F149 F187 F191:F200 F204:F211 F215:F223 F227:F233 F252:F254 F237:F248 F258:F271 F288:F289 F47:F48 I82:I88 F91:F96 F116:F120 F124:F125 F153:F183 F275:F284 F25:F36 F52:F56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14"/>
  <sheetViews>
    <sheetView zoomScale="55" zoomScaleNormal="55" workbookViewId="0">
      <selection activeCell="F30" sqref="F30"/>
    </sheetView>
  </sheetViews>
  <sheetFormatPr baseColWidth="10" defaultRowHeight="15"/>
  <cols>
    <col min="1" max="2" width="29.7109375" customWidth="1"/>
    <col min="3" max="3" width="68.140625" bestFit="1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s="50" customFormat="1">
      <c r="A1" s="5"/>
      <c r="B1" s="5"/>
      <c r="C1" s="5"/>
      <c r="D1" s="5"/>
      <c r="E1" s="5"/>
      <c r="F1" s="5"/>
      <c r="G1" s="5"/>
      <c r="H1" s="5"/>
      <c r="I1" s="6"/>
      <c r="J1" s="6"/>
      <c r="K1" s="6"/>
    </row>
    <row r="2" spans="1:12" s="50" customFormat="1" ht="18">
      <c r="A2" s="67"/>
      <c r="B2" s="67"/>
      <c r="C2" s="3"/>
      <c r="D2" s="4"/>
      <c r="E2" s="5"/>
      <c r="F2" s="5"/>
      <c r="G2" s="5"/>
      <c r="H2" s="5"/>
      <c r="I2" s="6"/>
      <c r="J2" s="6"/>
      <c r="K2" s="6"/>
    </row>
    <row r="3" spans="1:12" s="50" customFormat="1" ht="36">
      <c r="A3" s="68" t="s">
        <v>44</v>
      </c>
      <c r="B3" s="68"/>
      <c r="C3" s="66" t="s">
        <v>21</v>
      </c>
      <c r="D3" s="4"/>
      <c r="E3" s="5"/>
      <c r="F3" s="5"/>
      <c r="G3" s="5"/>
      <c r="H3" s="5"/>
      <c r="I3" s="6"/>
      <c r="J3" s="6"/>
      <c r="K3" s="6"/>
    </row>
    <row r="4" spans="1:12" s="50" customFormat="1" ht="18">
      <c r="A4" s="68"/>
      <c r="B4" s="68"/>
      <c r="C4" s="66"/>
      <c r="D4" s="4"/>
      <c r="E4" s="5"/>
      <c r="F4" s="5"/>
      <c r="G4" s="5"/>
      <c r="H4" s="5"/>
      <c r="I4" s="6"/>
      <c r="J4" s="6"/>
      <c r="K4" s="6"/>
    </row>
    <row r="5" spans="1:12" s="50" customFormat="1" ht="18">
      <c r="A5" s="67" t="s">
        <v>222</v>
      </c>
      <c r="B5" s="67"/>
      <c r="C5" s="3"/>
      <c r="D5" s="4"/>
      <c r="E5" s="5"/>
      <c r="F5" s="5"/>
      <c r="G5" s="5"/>
      <c r="H5" s="5"/>
      <c r="I5" s="6"/>
      <c r="J5" s="6"/>
      <c r="K5" s="6"/>
    </row>
    <row r="6" spans="1:12" s="50" customFormat="1" ht="20.25">
      <c r="A6" s="69"/>
      <c r="B6" s="69"/>
      <c r="C6" s="3"/>
      <c r="D6" s="4"/>
      <c r="E6" s="5"/>
      <c r="F6" s="5"/>
      <c r="G6" s="5"/>
      <c r="H6" s="5"/>
      <c r="I6" s="6"/>
      <c r="J6" s="6"/>
      <c r="K6" s="6"/>
    </row>
    <row r="7" spans="1:12" s="50" customFormat="1" ht="18">
      <c r="A7" s="67" t="s">
        <v>22</v>
      </c>
      <c r="B7" s="67"/>
      <c r="C7" s="9"/>
      <c r="D7" s="4"/>
      <c r="E7" s="5"/>
      <c r="F7" s="5"/>
      <c r="G7" s="5"/>
      <c r="H7" s="5"/>
      <c r="I7" s="6"/>
      <c r="J7" s="6"/>
      <c r="K7" s="6"/>
    </row>
    <row r="8" spans="1:12" s="50" customFormat="1" ht="18">
      <c r="A8" s="67"/>
      <c r="B8" s="67"/>
      <c r="C8" s="9"/>
      <c r="D8" s="4"/>
      <c r="E8" s="5"/>
      <c r="F8" s="5"/>
      <c r="G8" s="5"/>
      <c r="H8" s="5"/>
      <c r="I8" s="6"/>
      <c r="J8" s="6"/>
      <c r="K8" s="6"/>
    </row>
    <row r="9" spans="1:12" s="50" customFormat="1" ht="18.75" thickBot="1">
      <c r="A9" s="67" t="s">
        <v>23</v>
      </c>
      <c r="B9" s="67"/>
      <c r="C9" s="9"/>
      <c r="D9" s="4"/>
      <c r="E9" s="5"/>
      <c r="F9" s="5"/>
      <c r="G9" s="5"/>
      <c r="H9" s="5"/>
      <c r="I9" s="6"/>
      <c r="J9" s="6"/>
      <c r="K9" s="6"/>
    </row>
    <row r="10" spans="1:12" ht="18.75" thickBot="1">
      <c r="A10" s="67"/>
      <c r="B10" s="67"/>
      <c r="C10" s="9"/>
      <c r="D10" s="10"/>
      <c r="E10" s="11"/>
      <c r="F10" s="11"/>
      <c r="G10" s="11"/>
      <c r="H10" s="11"/>
      <c r="I10" s="100" t="s">
        <v>15</v>
      </c>
      <c r="J10" s="101"/>
      <c r="K10" s="102"/>
    </row>
    <row r="11" spans="1:12" ht="9.9499999999999993" customHeight="1" thickBot="1">
      <c r="A11" s="8"/>
      <c r="B11" s="67"/>
      <c r="C11" s="9"/>
      <c r="D11" s="10"/>
      <c r="E11" s="11"/>
      <c r="F11" s="11"/>
      <c r="G11" s="11"/>
      <c r="H11" s="11"/>
      <c r="I11" s="6"/>
      <c r="J11" s="6"/>
      <c r="K11" s="7"/>
    </row>
    <row r="12" spans="1:12" ht="18.75" thickBot="1">
      <c r="A12" s="12"/>
      <c r="B12" s="90"/>
      <c r="C12" s="13"/>
      <c r="D12" s="14"/>
      <c r="E12" s="15"/>
      <c r="F12" s="15"/>
      <c r="G12" s="15"/>
      <c r="H12" s="15"/>
      <c r="I12" s="103" t="s">
        <v>15</v>
      </c>
      <c r="J12" s="104"/>
      <c r="K12" s="105"/>
    </row>
    <row r="13" spans="1:12" ht="15.75" thickBot="1">
      <c r="A13" s="16"/>
      <c r="B13" s="17"/>
      <c r="C13" s="17"/>
      <c r="D13" s="17"/>
      <c r="E13" s="5"/>
      <c r="F13" s="5"/>
      <c r="G13" s="5"/>
      <c r="H13" s="5"/>
      <c r="I13" s="6"/>
      <c r="J13" s="6"/>
      <c r="K13" s="7"/>
    </row>
    <row r="14" spans="1:12" ht="55.5" customHeight="1" thickBot="1">
      <c r="A14" s="107" t="s">
        <v>223</v>
      </c>
      <c r="B14" s="108"/>
      <c r="C14" s="108"/>
      <c r="D14" s="108"/>
      <c r="E14" s="18" t="s">
        <v>9</v>
      </c>
      <c r="F14" s="18" t="s">
        <v>10</v>
      </c>
      <c r="G14" s="18" t="s">
        <v>12</v>
      </c>
      <c r="H14" s="18" t="s">
        <v>13</v>
      </c>
      <c r="I14" s="19" t="s">
        <v>11</v>
      </c>
      <c r="J14" s="110" t="s">
        <v>14</v>
      </c>
      <c r="K14" s="111"/>
    </row>
    <row r="15" spans="1:12" s="2" customFormat="1">
      <c r="A15" s="20"/>
      <c r="B15" s="21"/>
      <c r="C15" s="21"/>
      <c r="D15" s="21"/>
      <c r="E15" s="39"/>
      <c r="F15" s="39"/>
      <c r="G15" s="39"/>
      <c r="H15" s="39"/>
      <c r="I15" s="40"/>
      <c r="J15" s="40"/>
      <c r="K15" s="41"/>
    </row>
    <row r="16" spans="1:12" s="2" customFormat="1" ht="15.75" thickBot="1">
      <c r="A16" s="20"/>
      <c r="B16" s="21"/>
      <c r="C16" s="21"/>
      <c r="D16" s="21"/>
      <c r="E16" s="39"/>
      <c r="F16" s="39"/>
      <c r="G16" s="39"/>
      <c r="H16" s="39"/>
      <c r="I16" s="40"/>
      <c r="J16" s="40"/>
      <c r="K16" s="48"/>
      <c r="L16" s="49"/>
    </row>
    <row r="17" spans="1:24" ht="21" customHeight="1" thickBot="1">
      <c r="A17" s="22">
        <v>1</v>
      </c>
      <c r="B17" s="91"/>
      <c r="C17" s="33" t="s">
        <v>50</v>
      </c>
      <c r="D17" s="28"/>
      <c r="E17" s="24"/>
      <c r="F17" s="25"/>
      <c r="G17" s="25"/>
      <c r="H17" s="25"/>
      <c r="I17" s="26">
        <f>SUM(H19:H22)</f>
        <v>0</v>
      </c>
      <c r="J17" s="47"/>
      <c r="K17" s="42" t="e">
        <f>SUM(J19:J22)</f>
        <v>#DIV/0!</v>
      </c>
    </row>
    <row r="18" spans="1:24">
      <c r="A18" s="16"/>
      <c r="B18" s="17"/>
      <c r="C18" s="29"/>
      <c r="D18" s="29"/>
      <c r="E18" s="5"/>
      <c r="F18" s="5"/>
      <c r="G18" s="5"/>
      <c r="H18" s="5"/>
      <c r="I18" s="6"/>
      <c r="J18" s="6"/>
      <c r="K18" s="51"/>
      <c r="L18" s="50"/>
    </row>
    <row r="19" spans="1:24" ht="20.25">
      <c r="A19" s="46" t="s">
        <v>0</v>
      </c>
      <c r="B19" s="46"/>
      <c r="C19" s="77" t="s">
        <v>51</v>
      </c>
      <c r="D19" s="30"/>
      <c r="E19" s="11">
        <v>0</v>
      </c>
      <c r="F19" s="27" t="s">
        <v>16</v>
      </c>
      <c r="G19" s="63"/>
      <c r="H19" s="45">
        <f t="shared" ref="H19:H21" si="0">+E19*G19</f>
        <v>0</v>
      </c>
      <c r="I19" s="6"/>
      <c r="J19" s="62" t="e">
        <f>+H19/$I$291</f>
        <v>#DIV/0!</v>
      </c>
      <c r="L19" s="50"/>
    </row>
    <row r="20" spans="1:24" ht="20.25">
      <c r="A20" s="46" t="s">
        <v>1</v>
      </c>
      <c r="B20" s="46"/>
      <c r="C20" s="77" t="s">
        <v>52</v>
      </c>
      <c r="D20" s="30"/>
      <c r="E20" s="11">
        <v>0</v>
      </c>
      <c r="F20" s="27" t="s">
        <v>18</v>
      </c>
      <c r="G20" s="63"/>
      <c r="H20" s="45">
        <f t="shared" si="0"/>
        <v>0</v>
      </c>
      <c r="I20" s="6"/>
      <c r="J20" s="62" t="e">
        <f>+H20/$I$291</f>
        <v>#DIV/0!</v>
      </c>
      <c r="L20" s="50"/>
    </row>
    <row r="21" spans="1:24" ht="20.25">
      <c r="A21" s="46" t="s">
        <v>2</v>
      </c>
      <c r="B21" s="46"/>
      <c r="C21" s="77" t="s">
        <v>53</v>
      </c>
      <c r="D21" s="30"/>
      <c r="E21" s="11">
        <v>0</v>
      </c>
      <c r="F21" s="27" t="s">
        <v>16</v>
      </c>
      <c r="G21" s="63"/>
      <c r="H21" s="45">
        <f t="shared" si="0"/>
        <v>0</v>
      </c>
      <c r="I21" s="6"/>
      <c r="J21" s="62" t="e">
        <f>+H21/$I$291</f>
        <v>#DIV/0!</v>
      </c>
      <c r="L21" s="50"/>
    </row>
    <row r="22" spans="1:24" s="2" customFormat="1" ht="15.75" thickBot="1">
      <c r="A22" s="20"/>
      <c r="B22" s="21"/>
      <c r="C22" s="109"/>
      <c r="D22" s="109"/>
      <c r="E22" s="39"/>
      <c r="F22" s="39"/>
      <c r="G22" s="39"/>
      <c r="H22" s="39"/>
      <c r="I22" s="40"/>
      <c r="J22" s="40"/>
      <c r="K22" s="52"/>
      <c r="L22" s="49"/>
    </row>
    <row r="23" spans="1:24" ht="21" thickBot="1">
      <c r="A23" s="22" t="s">
        <v>3</v>
      </c>
      <c r="B23" s="91"/>
      <c r="C23" s="33" t="s">
        <v>54</v>
      </c>
      <c r="D23" s="70"/>
      <c r="E23" s="24"/>
      <c r="F23" s="25"/>
      <c r="G23" s="25"/>
      <c r="H23" s="25"/>
      <c r="I23" s="26">
        <f>SUM(H25:H30)</f>
        <v>0</v>
      </c>
      <c r="J23" s="47"/>
      <c r="K23" s="42" t="e">
        <f>SUM(J25:J30)</f>
        <v>#DIV/0!</v>
      </c>
    </row>
    <row r="24" spans="1:24" ht="15.75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</row>
    <row r="25" spans="1:24" ht="20.25">
      <c r="A25" s="71" t="s">
        <v>4</v>
      </c>
      <c r="B25" s="71"/>
      <c r="C25" s="77" t="s">
        <v>55</v>
      </c>
      <c r="D25" s="30"/>
      <c r="E25" s="11">
        <v>0</v>
      </c>
      <c r="F25" s="27" t="s">
        <v>38</v>
      </c>
      <c r="G25" s="63"/>
      <c r="H25" s="45">
        <f t="shared" ref="H25:H29" si="1">+E25*G25</f>
        <v>0</v>
      </c>
      <c r="I25" s="6"/>
      <c r="J25" s="62" t="e">
        <f>+H25/$I$291</f>
        <v>#DIV/0!</v>
      </c>
      <c r="L25" s="50"/>
    </row>
    <row r="26" spans="1:24" ht="20.25">
      <c r="A26" s="71" t="s">
        <v>33</v>
      </c>
      <c r="B26" s="71"/>
      <c r="C26" s="77" t="s">
        <v>56</v>
      </c>
      <c r="D26" s="30"/>
      <c r="E26" s="11">
        <v>0</v>
      </c>
      <c r="F26" s="27" t="s">
        <v>38</v>
      </c>
      <c r="G26" s="63"/>
      <c r="H26" s="45">
        <f t="shared" si="1"/>
        <v>0</v>
      </c>
      <c r="I26" s="6"/>
      <c r="J26" s="62" t="e">
        <f>+H26/$I$291</f>
        <v>#DIV/0!</v>
      </c>
      <c r="L26" s="50"/>
    </row>
    <row r="27" spans="1:24" ht="20.25">
      <c r="A27" s="71" t="s">
        <v>34</v>
      </c>
      <c r="B27" s="71"/>
      <c r="C27" s="77" t="s">
        <v>57</v>
      </c>
      <c r="D27" s="30"/>
      <c r="E27" s="11">
        <v>0</v>
      </c>
      <c r="F27" s="27" t="s">
        <v>17</v>
      </c>
      <c r="G27" s="63"/>
      <c r="H27" s="45">
        <f t="shared" si="1"/>
        <v>0</v>
      </c>
      <c r="I27" s="6"/>
      <c r="J27" s="62" t="e">
        <f>+H27/$I$291</f>
        <v>#DIV/0!</v>
      </c>
      <c r="L27" s="50"/>
    </row>
    <row r="28" spans="1:24" s="2" customFormat="1" ht="20.25">
      <c r="A28" s="71" t="s">
        <v>35</v>
      </c>
      <c r="B28" s="71"/>
      <c r="C28" s="77" t="s">
        <v>58</v>
      </c>
      <c r="D28" s="30"/>
      <c r="E28" s="11">
        <v>0</v>
      </c>
      <c r="F28" s="27" t="s">
        <v>17</v>
      </c>
      <c r="G28" s="63"/>
      <c r="H28" s="45">
        <f t="shared" si="1"/>
        <v>0</v>
      </c>
      <c r="I28" s="6"/>
      <c r="J28" s="62" t="e">
        <f>+H28/$I$291</f>
        <v>#DIV/0!</v>
      </c>
      <c r="K28"/>
      <c r="L28" s="50"/>
      <c r="M28"/>
      <c r="N28"/>
      <c r="O28"/>
      <c r="P28"/>
      <c r="Q28"/>
      <c r="R28"/>
      <c r="S28"/>
      <c r="T28"/>
      <c r="U28"/>
      <c r="V28"/>
      <c r="W28"/>
      <c r="X28"/>
    </row>
    <row r="29" spans="1:24" ht="20.25">
      <c r="A29" s="71" t="s">
        <v>36</v>
      </c>
      <c r="B29" s="71"/>
      <c r="C29" s="77" t="s">
        <v>226</v>
      </c>
      <c r="D29" s="30"/>
      <c r="E29" s="11">
        <v>0</v>
      </c>
      <c r="F29" s="27" t="s">
        <v>17</v>
      </c>
      <c r="G29" s="63"/>
      <c r="H29" s="45">
        <f t="shared" si="1"/>
        <v>0</v>
      </c>
      <c r="I29" s="6"/>
      <c r="J29" s="62" t="e">
        <f>+H29/$I$291</f>
        <v>#DIV/0!</v>
      </c>
      <c r="L29" s="50"/>
    </row>
    <row r="30" spans="1:24" ht="15.75" thickBot="1">
      <c r="A30" s="31"/>
      <c r="B30" s="92"/>
      <c r="C30" s="106"/>
      <c r="D30" s="106"/>
      <c r="E30" s="39"/>
      <c r="F30" s="39"/>
      <c r="G30" s="39"/>
      <c r="H30" s="39"/>
      <c r="I30" s="40"/>
      <c r="J30" s="40"/>
      <c r="K30" s="52"/>
      <c r="L30" s="49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21" thickBot="1">
      <c r="A31" s="22">
        <v>3</v>
      </c>
      <c r="B31" s="91"/>
      <c r="C31" s="33" t="s">
        <v>59</v>
      </c>
      <c r="D31" s="34"/>
      <c r="E31" s="24"/>
      <c r="F31" s="25"/>
      <c r="G31" s="25"/>
      <c r="H31" s="25"/>
      <c r="I31" s="26">
        <f>SUM(H33:H37)</f>
        <v>0</v>
      </c>
      <c r="J31" s="47"/>
      <c r="K31" s="42" t="e">
        <f>SUM(J33:J37)</f>
        <v>#DIV/0!</v>
      </c>
    </row>
    <row r="32" spans="1:24" ht="15.7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</row>
    <row r="33" spans="1:24" ht="20.25">
      <c r="A33" s="46" t="s">
        <v>24</v>
      </c>
      <c r="B33" s="46"/>
      <c r="C33" s="82" t="s">
        <v>60</v>
      </c>
      <c r="D33" s="30"/>
      <c r="E33" s="11">
        <v>0</v>
      </c>
      <c r="F33" s="27" t="s">
        <v>38</v>
      </c>
      <c r="G33" s="63"/>
      <c r="H33" s="45">
        <f t="shared" ref="H33:H36" si="2">+E33*G33</f>
        <v>0</v>
      </c>
      <c r="I33" s="6"/>
      <c r="J33" s="62" t="e">
        <f>+H33/$I$291</f>
        <v>#DIV/0!</v>
      </c>
      <c r="L33" s="50"/>
    </row>
    <row r="34" spans="1:24" ht="20.25">
      <c r="A34" s="46" t="s">
        <v>46</v>
      </c>
      <c r="B34" s="46"/>
      <c r="C34" s="82" t="s">
        <v>61</v>
      </c>
      <c r="D34" s="30"/>
      <c r="E34" s="11">
        <v>0</v>
      </c>
      <c r="F34" s="27" t="s">
        <v>38</v>
      </c>
      <c r="G34" s="63"/>
      <c r="H34" s="45">
        <f t="shared" si="2"/>
        <v>0</v>
      </c>
      <c r="I34" s="6"/>
      <c r="J34" s="62" t="e">
        <f>+H34/$I$291</f>
        <v>#DIV/0!</v>
      </c>
      <c r="L34" s="50"/>
    </row>
    <row r="35" spans="1:24" ht="20.25">
      <c r="A35" s="46" t="s">
        <v>64</v>
      </c>
      <c r="B35" s="46"/>
      <c r="C35" s="82" t="s">
        <v>224</v>
      </c>
      <c r="D35" s="30"/>
      <c r="E35" s="11">
        <v>0</v>
      </c>
      <c r="F35" s="27" t="s">
        <v>38</v>
      </c>
      <c r="G35" s="63"/>
      <c r="H35" s="45">
        <f t="shared" si="2"/>
        <v>0</v>
      </c>
      <c r="I35" s="6"/>
      <c r="J35" s="62" t="e">
        <f>+H35/$I$291</f>
        <v>#DIV/0!</v>
      </c>
      <c r="L35" s="50"/>
    </row>
    <row r="36" spans="1:24" ht="20.25">
      <c r="A36" s="46" t="s">
        <v>65</v>
      </c>
      <c r="B36" s="46"/>
      <c r="C36" s="82" t="s">
        <v>225</v>
      </c>
      <c r="D36" s="30"/>
      <c r="E36" s="11">
        <v>0</v>
      </c>
      <c r="F36" s="27" t="s">
        <v>38</v>
      </c>
      <c r="G36" s="63"/>
      <c r="H36" s="45">
        <f t="shared" si="2"/>
        <v>0</v>
      </c>
      <c r="I36" s="6"/>
      <c r="J36" s="62" t="e">
        <f>+H36/$I$291</f>
        <v>#DIV/0!</v>
      </c>
      <c r="L36" s="50"/>
    </row>
    <row r="37" spans="1:24" ht="21" thickBot="1">
      <c r="A37" s="46"/>
      <c r="B37" s="46"/>
      <c r="C37" s="44"/>
      <c r="D37" s="30"/>
      <c r="E37" s="11"/>
      <c r="F37" s="27"/>
      <c r="G37" s="63"/>
      <c r="H37" s="39"/>
      <c r="I37" s="40"/>
      <c r="J37" s="65"/>
      <c r="L37" s="50"/>
    </row>
    <row r="38" spans="1:24" ht="21" thickBot="1">
      <c r="A38" s="22">
        <v>4</v>
      </c>
      <c r="B38" s="91"/>
      <c r="C38" s="33" t="s">
        <v>69</v>
      </c>
      <c r="D38" s="70"/>
      <c r="E38" s="24"/>
      <c r="F38" s="25"/>
      <c r="G38" s="25"/>
      <c r="H38" s="25"/>
      <c r="I38" s="26">
        <f>SUM(H40:H44)</f>
        <v>0</v>
      </c>
      <c r="J38" s="47"/>
      <c r="K38" s="42" t="e">
        <f>SUM(J40:J44)</f>
        <v>#DIV/0!</v>
      </c>
    </row>
    <row r="39" spans="1:24">
      <c r="A39" s="35"/>
      <c r="B39" s="94"/>
      <c r="C39" s="29"/>
      <c r="D39" s="36"/>
      <c r="E39" s="5"/>
      <c r="F39" s="5"/>
      <c r="G39" s="5"/>
      <c r="H39" s="5"/>
      <c r="I39" s="6"/>
      <c r="J39" s="6"/>
      <c r="K39" s="53"/>
      <c r="L39" s="50"/>
    </row>
    <row r="40" spans="1:24" ht="15.75">
      <c r="A40" s="43" t="s">
        <v>5</v>
      </c>
      <c r="B40" s="46"/>
      <c r="C40" s="84" t="s">
        <v>227</v>
      </c>
      <c r="D40" s="30"/>
      <c r="E40" s="11">
        <v>0</v>
      </c>
      <c r="F40" s="27" t="s">
        <v>38</v>
      </c>
      <c r="G40" s="11"/>
      <c r="H40" s="45">
        <f t="shared" ref="H40:H43" si="3">+E40*G40</f>
        <v>0</v>
      </c>
      <c r="I40" s="6"/>
      <c r="J40" s="62" t="e">
        <f>+H40/$I$291</f>
        <v>#DIV/0!</v>
      </c>
      <c r="L40" s="50"/>
    </row>
    <row r="41" spans="1:24" ht="15.75">
      <c r="A41" s="43" t="s">
        <v>20</v>
      </c>
      <c r="B41" s="46"/>
      <c r="C41" s="84" t="s">
        <v>70</v>
      </c>
      <c r="D41" s="30"/>
      <c r="E41" s="11">
        <v>0</v>
      </c>
      <c r="F41" s="27" t="s">
        <v>38</v>
      </c>
      <c r="G41" s="11"/>
      <c r="H41" s="45">
        <f t="shared" si="3"/>
        <v>0</v>
      </c>
      <c r="I41" s="6"/>
      <c r="J41" s="62" t="e">
        <f>+H41/$I$291</f>
        <v>#DIV/0!</v>
      </c>
      <c r="L41" s="50"/>
    </row>
    <row r="42" spans="1:24" ht="15.75">
      <c r="A42" s="43" t="s">
        <v>230</v>
      </c>
      <c r="B42" s="46"/>
      <c r="C42" s="83" t="s">
        <v>228</v>
      </c>
      <c r="D42" s="30"/>
      <c r="E42" s="11">
        <v>0</v>
      </c>
      <c r="F42" s="27" t="s">
        <v>38</v>
      </c>
      <c r="G42" s="11"/>
      <c r="H42" s="45">
        <f t="shared" si="3"/>
        <v>0</v>
      </c>
      <c r="I42" s="6"/>
      <c r="J42" s="62" t="e">
        <f>+H42/$I$291</f>
        <v>#DIV/0!</v>
      </c>
      <c r="L42" s="50"/>
    </row>
    <row r="43" spans="1:24" ht="15.75">
      <c r="A43" s="43" t="s">
        <v>231</v>
      </c>
      <c r="B43" s="46"/>
      <c r="C43" s="83" t="s">
        <v>229</v>
      </c>
      <c r="D43" s="30"/>
      <c r="E43" s="11">
        <v>0</v>
      </c>
      <c r="F43" s="27" t="s">
        <v>38</v>
      </c>
      <c r="G43" s="11"/>
      <c r="H43" s="45">
        <f t="shared" si="3"/>
        <v>0</v>
      </c>
      <c r="I43" s="6"/>
      <c r="J43" s="62" t="e">
        <f>+H43/$I$291</f>
        <v>#DIV/0!</v>
      </c>
      <c r="L43" s="50"/>
    </row>
    <row r="44" spans="1:24" ht="15.75" thickBot="1">
      <c r="A44" s="31"/>
      <c r="B44" s="92"/>
      <c r="C44" s="106"/>
      <c r="D44" s="106"/>
      <c r="E44" s="39"/>
      <c r="F44" s="39"/>
      <c r="G44" s="39"/>
      <c r="H44" s="39"/>
      <c r="I44" s="40"/>
      <c r="J44" s="65"/>
      <c r="K44" s="54"/>
      <c r="L44" s="50"/>
    </row>
    <row r="45" spans="1:24" s="2" customFormat="1" ht="21" thickBot="1">
      <c r="A45" s="22">
        <v>5</v>
      </c>
      <c r="B45" s="91"/>
      <c r="C45" s="33" t="s">
        <v>232</v>
      </c>
      <c r="D45" s="34"/>
      <c r="E45" s="24"/>
      <c r="F45" s="25"/>
      <c r="G45" s="25"/>
      <c r="H45" s="25"/>
      <c r="I45" s="26">
        <f>SUM(H47:H48)</f>
        <v>0</v>
      </c>
      <c r="J45" s="47"/>
      <c r="K45" s="42" t="e">
        <f>SUM(J47:J48)</f>
        <v>#DIV/0!</v>
      </c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4" s="2" customFormat="1">
      <c r="A46" s="35"/>
      <c r="B46" s="94"/>
      <c r="C46" s="29"/>
      <c r="D46" s="36"/>
      <c r="E46" s="5"/>
      <c r="F46" s="5"/>
      <c r="G46" s="5"/>
      <c r="H46" s="5"/>
      <c r="I46" s="6"/>
      <c r="J46" s="6"/>
      <c r="K46" s="53"/>
      <c r="L46" s="50"/>
      <c r="M46"/>
      <c r="N46"/>
      <c r="O46"/>
      <c r="P46"/>
      <c r="Q46"/>
      <c r="R46"/>
      <c r="S46"/>
      <c r="T46"/>
      <c r="U46"/>
      <c r="V46"/>
      <c r="W46"/>
      <c r="X46"/>
    </row>
    <row r="47" spans="1:24" s="2" customFormat="1" ht="15.75">
      <c r="A47" s="46" t="s">
        <v>6</v>
      </c>
      <c r="B47" s="46"/>
      <c r="C47" s="83" t="s">
        <v>233</v>
      </c>
      <c r="D47" s="30"/>
      <c r="E47" s="11">
        <v>0</v>
      </c>
      <c r="F47" s="27" t="s">
        <v>38</v>
      </c>
      <c r="G47" s="11"/>
      <c r="H47" s="45">
        <f t="shared" ref="H47" si="4">+E47*G47</f>
        <v>0</v>
      </c>
      <c r="I47" s="6"/>
      <c r="J47" s="62" t="e">
        <f>+H47/$I$291</f>
        <v>#DIV/0!</v>
      </c>
      <c r="L47" s="49"/>
    </row>
    <row r="48" spans="1:24" ht="16.5" thickBot="1">
      <c r="A48" s="73"/>
      <c r="B48" s="73"/>
      <c r="C48" s="74"/>
      <c r="D48" s="30"/>
      <c r="E48" s="75"/>
      <c r="F48" s="76"/>
      <c r="G48" s="75"/>
      <c r="H48" s="39"/>
      <c r="I48" s="40"/>
      <c r="J48" s="52"/>
      <c r="K48" s="2"/>
      <c r="L48" s="49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s="2" customFormat="1" ht="21" thickBot="1">
      <c r="A49" s="22">
        <v>6</v>
      </c>
      <c r="B49" s="91"/>
      <c r="C49" s="33" t="s">
        <v>72</v>
      </c>
      <c r="D49" s="70"/>
      <c r="E49" s="24"/>
      <c r="F49" s="25"/>
      <c r="G49" s="25"/>
      <c r="H49" s="25"/>
      <c r="I49" s="26">
        <f>SUM(H51:H53)</f>
        <v>0</v>
      </c>
      <c r="J49" s="47"/>
      <c r="K49" s="42" t="e">
        <f>SUM(J51:J53)</f>
        <v>#DIV/0!</v>
      </c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4" s="2" customFormat="1">
      <c r="A50" s="37"/>
      <c r="B50" s="95"/>
      <c r="C50" s="38"/>
      <c r="D50" s="29"/>
      <c r="E50" s="5"/>
      <c r="F50" s="5"/>
      <c r="G50" s="5"/>
      <c r="H50" s="5"/>
      <c r="I50" s="6"/>
      <c r="J50" s="6"/>
      <c r="K50" s="51"/>
      <c r="L50" s="50"/>
      <c r="M50"/>
      <c r="N50"/>
      <c r="O50"/>
      <c r="P50"/>
      <c r="Q50"/>
      <c r="R50"/>
      <c r="S50"/>
      <c r="T50"/>
      <c r="U50"/>
      <c r="V50"/>
      <c r="W50"/>
      <c r="X50"/>
    </row>
    <row r="51" spans="1:24" s="2" customFormat="1" ht="20.25">
      <c r="A51" s="43" t="s">
        <v>7</v>
      </c>
      <c r="B51" s="46"/>
      <c r="C51" s="83" t="s">
        <v>234</v>
      </c>
      <c r="D51" s="30"/>
      <c r="E51" s="11">
        <v>0</v>
      </c>
      <c r="F51" s="27" t="s">
        <v>17</v>
      </c>
      <c r="G51" s="64"/>
      <c r="H51" s="45">
        <f t="shared" ref="H51:H52" si="5">+E51*G51</f>
        <v>0</v>
      </c>
      <c r="I51" s="6"/>
      <c r="J51" s="62" t="e">
        <f>+H51/$I$291</f>
        <v>#DIV/0!</v>
      </c>
      <c r="L51" s="49"/>
    </row>
    <row r="52" spans="1:24" s="2" customFormat="1" ht="20.25">
      <c r="A52" s="43" t="s">
        <v>39</v>
      </c>
      <c r="B52" s="46"/>
      <c r="C52" s="83" t="s">
        <v>235</v>
      </c>
      <c r="D52" s="30"/>
      <c r="E52" s="11">
        <v>0</v>
      </c>
      <c r="F52" s="27" t="s">
        <v>17</v>
      </c>
      <c r="G52" s="64"/>
      <c r="H52" s="45">
        <f t="shared" si="5"/>
        <v>0</v>
      </c>
      <c r="I52" s="6"/>
      <c r="J52" s="62" t="e">
        <f>+H52/$I$291</f>
        <v>#DIV/0!</v>
      </c>
      <c r="L52" s="49"/>
    </row>
    <row r="53" spans="1:24" ht="15.75" thickBot="1">
      <c r="A53" s="31"/>
      <c r="B53" s="92"/>
      <c r="C53" s="106"/>
      <c r="D53" s="106"/>
      <c r="E53" s="39"/>
      <c r="F53" s="39"/>
      <c r="G53" s="39"/>
      <c r="H53" s="39"/>
      <c r="I53" s="40"/>
      <c r="J53" s="40"/>
      <c r="K53" s="40"/>
      <c r="L53" s="50"/>
    </row>
    <row r="54" spans="1:24" s="2" customFormat="1" ht="21" thickBot="1">
      <c r="A54" s="32">
        <v>7</v>
      </c>
      <c r="B54" s="93"/>
      <c r="C54" s="33" t="s">
        <v>236</v>
      </c>
      <c r="D54" s="34"/>
      <c r="E54" s="24"/>
      <c r="F54" s="25"/>
      <c r="G54" s="25"/>
      <c r="H54" s="25"/>
      <c r="I54" s="26">
        <f>SUM(H56:H57)</f>
        <v>0</v>
      </c>
      <c r="J54" s="47"/>
      <c r="K54" s="42" t="e">
        <f>SUM(J56:J57)</f>
        <v>#DIV/0!</v>
      </c>
      <c r="L54"/>
      <c r="M54"/>
      <c r="N54"/>
      <c r="O54"/>
      <c r="P54"/>
      <c r="Q54"/>
      <c r="R54"/>
      <c r="S54"/>
      <c r="T54"/>
      <c r="U54"/>
      <c r="V54"/>
      <c r="W54"/>
      <c r="X54"/>
    </row>
    <row r="55" spans="1:24" s="2" customFormat="1">
      <c r="A55" s="37"/>
      <c r="B55" s="95"/>
      <c r="C55" s="38"/>
      <c r="D55" s="29"/>
      <c r="E55" s="5"/>
      <c r="F55" s="5"/>
      <c r="G55" s="5"/>
      <c r="H55" s="5"/>
      <c r="I55" s="6"/>
      <c r="J55" s="6"/>
      <c r="K55" s="51"/>
      <c r="L55" s="50"/>
      <c r="M55"/>
      <c r="N55"/>
      <c r="O55"/>
      <c r="P55"/>
      <c r="Q55"/>
      <c r="R55"/>
      <c r="S55"/>
      <c r="T55"/>
      <c r="U55"/>
      <c r="V55"/>
      <c r="W55"/>
      <c r="X55"/>
    </row>
    <row r="56" spans="1:24" s="2" customFormat="1" ht="15.75">
      <c r="A56" s="43" t="s">
        <v>8</v>
      </c>
      <c r="B56" s="46"/>
      <c r="C56" s="84" t="s">
        <v>237</v>
      </c>
      <c r="D56" s="30"/>
      <c r="E56" s="11">
        <v>0</v>
      </c>
      <c r="F56" s="27" t="s">
        <v>17</v>
      </c>
      <c r="G56" s="85"/>
      <c r="H56" s="45">
        <f t="shared" ref="H56" si="6">+E56*G56</f>
        <v>0</v>
      </c>
      <c r="I56" s="6"/>
      <c r="J56" s="62" t="e">
        <f>+H56/$I$291</f>
        <v>#DIV/0!</v>
      </c>
      <c r="L56" s="49"/>
    </row>
    <row r="57" spans="1:24" ht="15.75" thickBot="1">
      <c r="A57" s="31"/>
      <c r="B57" s="92"/>
      <c r="C57" s="106"/>
      <c r="D57" s="106"/>
      <c r="E57" s="39"/>
      <c r="F57" s="39"/>
      <c r="G57" s="39"/>
      <c r="H57" s="39"/>
      <c r="I57" s="40"/>
      <c r="J57" s="40"/>
      <c r="K57" s="52"/>
      <c r="L57" s="50"/>
    </row>
    <row r="58" spans="1:24" s="2" customFormat="1" ht="21" thickBot="1">
      <c r="A58" s="32">
        <v>8</v>
      </c>
      <c r="B58" s="93"/>
      <c r="C58" s="33" t="s">
        <v>73</v>
      </c>
      <c r="D58" s="34"/>
      <c r="E58" s="24"/>
      <c r="F58" s="25"/>
      <c r="G58" s="25"/>
      <c r="H58" s="25"/>
      <c r="I58" s="26">
        <f>SUM(H60:H62)</f>
        <v>0</v>
      </c>
      <c r="J58" s="47"/>
      <c r="K58" s="42" t="e">
        <f>SUM(J60:J62)</f>
        <v>#DIV/0!</v>
      </c>
      <c r="L58"/>
      <c r="M58"/>
      <c r="N58"/>
      <c r="O58"/>
      <c r="P58"/>
      <c r="Q58"/>
      <c r="R58"/>
      <c r="S58"/>
      <c r="T58"/>
      <c r="U58"/>
      <c r="V58"/>
      <c r="W58"/>
      <c r="X58"/>
    </row>
    <row r="59" spans="1:24">
      <c r="A59" s="37"/>
      <c r="B59" s="95"/>
      <c r="C59" s="38"/>
      <c r="D59" s="29"/>
      <c r="E59" s="5"/>
      <c r="F59" s="5"/>
      <c r="G59" s="5"/>
      <c r="H59" s="5"/>
      <c r="I59" s="6"/>
      <c r="J59" s="6"/>
      <c r="K59" s="51"/>
      <c r="L59" s="50"/>
    </row>
    <row r="60" spans="1:24" ht="15.75">
      <c r="A60" s="43" t="s">
        <v>27</v>
      </c>
      <c r="B60" s="46"/>
      <c r="C60" s="77" t="s">
        <v>74</v>
      </c>
      <c r="D60" s="30"/>
      <c r="E60" s="11">
        <v>0</v>
      </c>
      <c r="F60" s="27" t="s">
        <v>17</v>
      </c>
      <c r="G60" s="11"/>
      <c r="H60" s="45">
        <f t="shared" ref="H60:H61" si="7">+E60*G60</f>
        <v>0</v>
      </c>
      <c r="I60" s="6"/>
      <c r="J60" s="62" t="e">
        <f>+H60/$I$291</f>
        <v>#DIV/0!</v>
      </c>
      <c r="K60" s="2"/>
      <c r="L60" s="49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5.75">
      <c r="A61" s="43" t="s">
        <v>37</v>
      </c>
      <c r="B61" s="46"/>
      <c r="C61" s="77" t="s">
        <v>75</v>
      </c>
      <c r="D61" s="30"/>
      <c r="E61" s="11">
        <v>0</v>
      </c>
      <c r="F61" s="27" t="s">
        <v>17</v>
      </c>
      <c r="G61" s="11"/>
      <c r="H61" s="45">
        <f t="shared" si="7"/>
        <v>0</v>
      </c>
      <c r="I61" s="6"/>
      <c r="J61" s="62" t="e">
        <f>+H61/$I$291</f>
        <v>#DIV/0!</v>
      </c>
      <c r="K61" s="2"/>
      <c r="L61" s="49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thickBot="1">
      <c r="A62" s="31"/>
      <c r="B62" s="92"/>
      <c r="C62" s="106"/>
      <c r="D62" s="106"/>
      <c r="E62" s="39"/>
      <c r="F62" s="39"/>
      <c r="G62" s="39"/>
      <c r="H62" s="39"/>
      <c r="I62" s="40"/>
      <c r="J62" s="40"/>
      <c r="K62" s="52"/>
      <c r="L62" s="50"/>
    </row>
    <row r="63" spans="1:24" s="2" customFormat="1" ht="21" thickBot="1">
      <c r="A63" s="32">
        <v>9</v>
      </c>
      <c r="B63" s="93"/>
      <c r="C63" s="33" t="s">
        <v>77</v>
      </c>
      <c r="D63" s="34"/>
      <c r="E63" s="24"/>
      <c r="F63" s="25"/>
      <c r="G63" s="25"/>
      <c r="H63" s="25"/>
      <c r="I63" s="26">
        <f>SUM(H65:H66)</f>
        <v>0</v>
      </c>
      <c r="J63" s="47"/>
      <c r="K63" s="42" t="e">
        <f>SUM(J65:J66)</f>
        <v>#DIV/0!</v>
      </c>
      <c r="L63"/>
      <c r="M63"/>
      <c r="N63"/>
      <c r="O63"/>
      <c r="P63"/>
      <c r="Q63"/>
      <c r="R63"/>
      <c r="S63"/>
      <c r="T63"/>
      <c r="U63"/>
      <c r="V63"/>
      <c r="W63"/>
      <c r="X63"/>
    </row>
    <row r="64" spans="1:24" s="2" customFormat="1">
      <c r="A64" s="37"/>
      <c r="B64" s="95"/>
      <c r="C64" s="38"/>
      <c r="D64" s="29"/>
      <c r="E64" s="5"/>
      <c r="F64" s="5"/>
      <c r="G64" s="5"/>
      <c r="H64" s="5"/>
      <c r="I64" s="6"/>
      <c r="J64" s="6"/>
      <c r="K64" s="51"/>
      <c r="L64" s="50"/>
      <c r="M64"/>
      <c r="N64"/>
      <c r="O64"/>
      <c r="P64"/>
      <c r="Q64"/>
      <c r="R64"/>
      <c r="S64"/>
      <c r="T64"/>
      <c r="U64"/>
      <c r="V64"/>
      <c r="W64"/>
      <c r="X64"/>
    </row>
    <row r="65" spans="1:24" s="2" customFormat="1" ht="15.75">
      <c r="A65" s="43" t="s">
        <v>28</v>
      </c>
      <c r="B65" s="46"/>
      <c r="C65" s="79" t="s">
        <v>238</v>
      </c>
      <c r="D65" s="30"/>
      <c r="E65" s="11">
        <v>0</v>
      </c>
      <c r="F65" s="27" t="s">
        <v>25</v>
      </c>
      <c r="G65" s="11"/>
      <c r="H65" s="45">
        <f t="shared" ref="H65" si="8">+E65*G65</f>
        <v>0</v>
      </c>
      <c r="I65" s="6"/>
      <c r="J65" s="62" t="e">
        <f>+H65/$I$291</f>
        <v>#DIV/0!</v>
      </c>
      <c r="L65" s="49"/>
    </row>
    <row r="66" spans="1:24" ht="15.75" thickBot="1">
      <c r="A66" s="31"/>
      <c r="B66" s="92"/>
      <c r="C66" s="106"/>
      <c r="D66" s="106"/>
      <c r="E66" s="39"/>
      <c r="F66" s="39"/>
      <c r="G66" s="39"/>
      <c r="H66" s="39"/>
      <c r="I66" s="40"/>
      <c r="J66" s="40"/>
      <c r="K66" s="52"/>
      <c r="L66" s="50"/>
    </row>
    <row r="67" spans="1:24" s="2" customFormat="1" ht="21" thickBot="1">
      <c r="A67" s="32">
        <v>10</v>
      </c>
      <c r="B67" s="93"/>
      <c r="C67" s="33" t="s">
        <v>78</v>
      </c>
      <c r="D67" s="34"/>
      <c r="E67" s="24"/>
      <c r="F67" s="25"/>
      <c r="G67" s="25"/>
      <c r="H67" s="25"/>
      <c r="I67" s="26">
        <f>SUM(H69:H71)</f>
        <v>0</v>
      </c>
      <c r="J67" s="47"/>
      <c r="K67" s="42" t="e">
        <f>SUM(J69:J71)</f>
        <v>#DIV/0!</v>
      </c>
      <c r="L67"/>
      <c r="M67"/>
      <c r="N67"/>
      <c r="O67"/>
      <c r="P67"/>
      <c r="Q67"/>
      <c r="R67"/>
      <c r="S67"/>
      <c r="T67"/>
      <c r="U67"/>
      <c r="V67"/>
      <c r="W67"/>
      <c r="X67"/>
    </row>
    <row r="68" spans="1:24" s="2" customFormat="1">
      <c r="A68" s="37"/>
      <c r="B68" s="95"/>
      <c r="C68" s="38"/>
      <c r="D68" s="29"/>
      <c r="E68" s="5"/>
      <c r="F68" s="5"/>
      <c r="G68" s="5"/>
      <c r="H68" s="5"/>
      <c r="I68" s="6"/>
      <c r="J68" s="6"/>
      <c r="K68" s="51"/>
      <c r="L68" s="50"/>
      <c r="M68"/>
      <c r="N68"/>
      <c r="O68"/>
      <c r="P68"/>
      <c r="Q68"/>
      <c r="R68"/>
      <c r="S68"/>
      <c r="T68"/>
      <c r="U68"/>
      <c r="V68"/>
      <c r="W68"/>
      <c r="X68"/>
    </row>
    <row r="69" spans="1:24" s="2" customFormat="1" ht="15.75">
      <c r="A69" s="43" t="s">
        <v>29</v>
      </c>
      <c r="B69" s="46" t="s">
        <v>79</v>
      </c>
      <c r="C69" s="86" t="s">
        <v>80</v>
      </c>
      <c r="D69" s="30"/>
      <c r="E69" s="11">
        <v>0</v>
      </c>
      <c r="F69" s="27" t="s">
        <v>17</v>
      </c>
      <c r="G69" s="11"/>
      <c r="H69" s="45">
        <f t="shared" ref="H69:H70" si="9">+E69*G69</f>
        <v>0</v>
      </c>
      <c r="I69" s="6"/>
      <c r="J69" s="62" t="e">
        <f>+H69/$I$291</f>
        <v>#DIV/0!</v>
      </c>
      <c r="L69" s="49"/>
    </row>
    <row r="70" spans="1:24" s="2" customFormat="1" ht="15.75">
      <c r="A70" s="43" t="s">
        <v>76</v>
      </c>
      <c r="B70" s="46"/>
      <c r="C70" s="87" t="s">
        <v>81</v>
      </c>
      <c r="D70" s="30"/>
      <c r="E70" s="11">
        <v>0</v>
      </c>
      <c r="F70" s="27" t="s">
        <v>17</v>
      </c>
      <c r="G70" s="11"/>
      <c r="H70" s="45">
        <f t="shared" si="9"/>
        <v>0</v>
      </c>
      <c r="I70" s="6"/>
      <c r="J70" s="62" t="e">
        <f>+H70/$I$291</f>
        <v>#DIV/0!</v>
      </c>
      <c r="L70" s="49"/>
    </row>
    <row r="71" spans="1:24" ht="15.75" thickBot="1">
      <c r="A71" s="31"/>
      <c r="B71" s="92"/>
      <c r="C71" s="106"/>
      <c r="D71" s="106"/>
      <c r="E71" s="39"/>
      <c r="F71" s="39"/>
      <c r="G71" s="39"/>
      <c r="H71" s="39"/>
      <c r="I71" s="40"/>
      <c r="J71" s="40"/>
      <c r="K71" s="52"/>
      <c r="L71" s="50"/>
    </row>
    <row r="72" spans="1:24" s="2" customFormat="1" ht="21" thickBot="1">
      <c r="A72" s="32">
        <v>11</v>
      </c>
      <c r="B72" s="93"/>
      <c r="C72" s="33" t="s">
        <v>85</v>
      </c>
      <c r="D72" s="34"/>
      <c r="E72" s="24"/>
      <c r="F72" s="25"/>
      <c r="G72" s="25"/>
      <c r="H72" s="25"/>
      <c r="I72" s="26">
        <f>SUM(H74:H80)</f>
        <v>0</v>
      </c>
      <c r="J72" s="47"/>
      <c r="K72" s="42" t="e">
        <f>SUM(J74:J80)</f>
        <v>#DIV/0!</v>
      </c>
      <c r="L72"/>
      <c r="M72"/>
      <c r="N72"/>
      <c r="O72"/>
      <c r="P72"/>
      <c r="Q72"/>
      <c r="R72"/>
      <c r="S72"/>
      <c r="T72"/>
      <c r="U72"/>
      <c r="V72"/>
      <c r="W72"/>
      <c r="X72"/>
    </row>
    <row r="73" spans="1:24" s="2" customFormat="1">
      <c r="A73" s="37"/>
      <c r="B73" s="95"/>
      <c r="C73" s="38"/>
      <c r="D73" s="29"/>
      <c r="E73" s="5"/>
      <c r="F73" s="5"/>
      <c r="G73" s="5"/>
      <c r="H73" s="5"/>
      <c r="I73" s="6"/>
      <c r="J73" s="6"/>
      <c r="K73" s="51"/>
      <c r="L73" s="50"/>
      <c r="M73"/>
      <c r="N73"/>
      <c r="O73"/>
      <c r="P73"/>
      <c r="Q73"/>
      <c r="R73"/>
      <c r="S73"/>
      <c r="T73"/>
      <c r="U73"/>
      <c r="V73"/>
      <c r="W73"/>
      <c r="X73"/>
    </row>
    <row r="74" spans="1:24" s="2" customFormat="1" ht="15.75">
      <c r="A74" s="43" t="s">
        <v>30</v>
      </c>
      <c r="B74" s="46" t="s">
        <v>239</v>
      </c>
      <c r="C74" s="79" t="s">
        <v>240</v>
      </c>
      <c r="D74" s="30"/>
      <c r="E74" s="11">
        <v>0</v>
      </c>
      <c r="F74" s="27" t="s">
        <v>17</v>
      </c>
      <c r="G74" s="11"/>
      <c r="H74" s="45">
        <f t="shared" ref="H74:H79" si="10">+E74*G74</f>
        <v>0</v>
      </c>
      <c r="I74" s="81"/>
      <c r="J74" s="62" t="e">
        <f t="shared" ref="J74:J79" si="11">+H74/$I$291</f>
        <v>#DIV/0!</v>
      </c>
      <c r="L74" s="49"/>
    </row>
    <row r="75" spans="1:24" ht="15.75">
      <c r="A75" s="43" t="s">
        <v>31</v>
      </c>
      <c r="B75" s="46"/>
      <c r="C75" s="88" t="s">
        <v>241</v>
      </c>
      <c r="D75" s="30"/>
      <c r="E75" s="11">
        <v>0</v>
      </c>
      <c r="F75" s="27" t="s">
        <v>17</v>
      </c>
      <c r="G75" s="11"/>
      <c r="H75" s="45">
        <f t="shared" si="10"/>
        <v>0</v>
      </c>
      <c r="I75" s="81"/>
      <c r="J75" s="62" t="e">
        <f t="shared" si="11"/>
        <v>#DIV/0!</v>
      </c>
      <c r="K75" s="2"/>
      <c r="L75" s="49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>
      <c r="A76" s="43" t="s">
        <v>32</v>
      </c>
      <c r="B76" s="46" t="s">
        <v>86</v>
      </c>
      <c r="C76" s="88" t="s">
        <v>242</v>
      </c>
      <c r="D76" s="30"/>
      <c r="E76" s="11">
        <v>0</v>
      </c>
      <c r="F76" s="27" t="s">
        <v>17</v>
      </c>
      <c r="G76" s="11"/>
      <c r="H76" s="45">
        <f t="shared" si="10"/>
        <v>0</v>
      </c>
      <c r="I76" s="81"/>
      <c r="J76" s="62" t="e">
        <f t="shared" si="11"/>
        <v>#DIV/0!</v>
      </c>
      <c r="K76" s="2"/>
      <c r="L76" s="49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75">
      <c r="A77" s="43" t="s">
        <v>47</v>
      </c>
      <c r="B77" s="46"/>
      <c r="C77" s="88" t="s">
        <v>87</v>
      </c>
      <c r="D77" s="30"/>
      <c r="E77" s="11">
        <v>0</v>
      </c>
      <c r="F77" s="27" t="s">
        <v>17</v>
      </c>
      <c r="G77" s="11"/>
      <c r="H77" s="45">
        <f t="shared" si="10"/>
        <v>0</v>
      </c>
      <c r="I77" s="81"/>
      <c r="J77" s="62" t="e">
        <f t="shared" si="11"/>
        <v>#DIV/0!</v>
      </c>
      <c r="K77" s="2"/>
      <c r="L77" s="49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5.75">
      <c r="A78" s="43" t="s">
        <v>48</v>
      </c>
      <c r="B78" s="46"/>
      <c r="C78" s="88" t="s">
        <v>88</v>
      </c>
      <c r="D78" s="30"/>
      <c r="E78" s="11">
        <v>0</v>
      </c>
      <c r="F78" s="27" t="s">
        <v>25</v>
      </c>
      <c r="G78" s="11"/>
      <c r="H78" s="45">
        <f t="shared" si="10"/>
        <v>0</v>
      </c>
      <c r="I78" s="81"/>
      <c r="J78" s="62" t="e">
        <f t="shared" si="11"/>
        <v>#DIV/0!</v>
      </c>
      <c r="K78" s="2"/>
      <c r="L78" s="49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5.75">
      <c r="A79" s="43" t="s">
        <v>49</v>
      </c>
      <c r="B79" s="46"/>
      <c r="C79" s="88" t="s">
        <v>89</v>
      </c>
      <c r="D79" s="30"/>
      <c r="E79" s="11">
        <v>0</v>
      </c>
      <c r="F79" s="27" t="s">
        <v>25</v>
      </c>
      <c r="G79" s="11"/>
      <c r="H79" s="45">
        <f t="shared" si="10"/>
        <v>0</v>
      </c>
      <c r="I79" s="81"/>
      <c r="J79" s="62" t="e">
        <f t="shared" si="11"/>
        <v>#DIV/0!</v>
      </c>
      <c r="K79" s="2"/>
      <c r="L79" s="49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s="50" customFormat="1" ht="16.5" thickBot="1">
      <c r="A80" s="21"/>
      <c r="B80" s="21"/>
      <c r="C80" s="109"/>
      <c r="D80" s="109"/>
      <c r="E80" s="39"/>
      <c r="F80" s="39"/>
      <c r="G80" s="39"/>
      <c r="H80" s="39"/>
      <c r="I80" s="81"/>
      <c r="J80" s="65"/>
      <c r="K80" s="52"/>
    </row>
    <row r="81" spans="1:24" s="2" customFormat="1" ht="21" thickBot="1">
      <c r="A81" s="22">
        <v>12</v>
      </c>
      <c r="B81" s="91"/>
      <c r="C81" s="23" t="s">
        <v>243</v>
      </c>
      <c r="D81" s="70"/>
      <c r="E81" s="24"/>
      <c r="F81" s="25"/>
      <c r="G81" s="25"/>
      <c r="H81" s="25"/>
      <c r="I81" s="26">
        <f>SUM(H83:H89)</f>
        <v>0</v>
      </c>
      <c r="J81" s="47"/>
      <c r="K81" s="42" t="e">
        <f>SUM(J83:J89)</f>
        <v>#DIV/0!</v>
      </c>
      <c r="L81"/>
      <c r="M81"/>
      <c r="N81"/>
      <c r="O81"/>
      <c r="P81"/>
      <c r="Q81"/>
      <c r="R81"/>
      <c r="S81"/>
      <c r="T81"/>
      <c r="U81"/>
      <c r="V81"/>
      <c r="W81"/>
      <c r="X81"/>
    </row>
    <row r="82" spans="1:24" s="2" customFormat="1">
      <c r="A82" s="37"/>
      <c r="B82" s="95"/>
      <c r="C82" s="38"/>
      <c r="D82" s="29"/>
      <c r="E82" s="5"/>
      <c r="F82" s="5"/>
      <c r="G82" s="5"/>
      <c r="H82" s="5"/>
      <c r="I82" s="6"/>
      <c r="J82" s="6"/>
      <c r="K82" s="51"/>
      <c r="L82" s="50"/>
      <c r="M82"/>
      <c r="N82"/>
      <c r="O82"/>
      <c r="P82"/>
      <c r="Q82"/>
      <c r="R82"/>
      <c r="S82"/>
      <c r="T82"/>
      <c r="U82"/>
      <c r="V82"/>
      <c r="W82"/>
      <c r="X82"/>
    </row>
    <row r="83" spans="1:24" s="2" customFormat="1" ht="15.75">
      <c r="A83" s="43" t="s">
        <v>40</v>
      </c>
      <c r="B83" s="46"/>
      <c r="C83" s="86" t="s">
        <v>244</v>
      </c>
      <c r="D83" s="30"/>
      <c r="E83" s="11">
        <v>0</v>
      </c>
      <c r="F83" s="27" t="s">
        <v>17</v>
      </c>
      <c r="G83" s="11"/>
      <c r="H83" s="45">
        <f t="shared" ref="H83:H88" si="12">+E83*G83</f>
        <v>0</v>
      </c>
      <c r="I83" s="6"/>
      <c r="J83" s="62" t="e">
        <f t="shared" ref="J83:J88" si="13">+H83/$I$291</f>
        <v>#DIV/0!</v>
      </c>
      <c r="L83" s="49"/>
    </row>
    <row r="84" spans="1:24" s="2" customFormat="1" ht="15.75">
      <c r="A84" s="43" t="s">
        <v>41</v>
      </c>
      <c r="B84" s="46"/>
      <c r="C84" s="87" t="s">
        <v>245</v>
      </c>
      <c r="D84" s="30"/>
      <c r="E84" s="11">
        <v>0</v>
      </c>
      <c r="F84" s="27" t="s">
        <v>17</v>
      </c>
      <c r="G84" s="11"/>
      <c r="H84" s="45">
        <f t="shared" si="12"/>
        <v>0</v>
      </c>
      <c r="I84" s="6"/>
      <c r="J84" s="62" t="e">
        <f t="shared" si="13"/>
        <v>#DIV/0!</v>
      </c>
      <c r="L84" s="49"/>
    </row>
    <row r="85" spans="1:24" s="2" customFormat="1" ht="15.75">
      <c r="A85" s="43" t="s">
        <v>42</v>
      </c>
      <c r="B85" s="46"/>
      <c r="C85" s="87" t="s">
        <v>246</v>
      </c>
      <c r="D85" s="30"/>
      <c r="E85" s="11">
        <v>0</v>
      </c>
      <c r="F85" s="27" t="s">
        <v>17</v>
      </c>
      <c r="G85" s="11"/>
      <c r="H85" s="45">
        <f t="shared" si="12"/>
        <v>0</v>
      </c>
      <c r="I85" s="6"/>
      <c r="J85" s="62" t="e">
        <f t="shared" si="13"/>
        <v>#DIV/0!</v>
      </c>
      <c r="L85" s="49"/>
    </row>
    <row r="86" spans="1:24" s="2" customFormat="1" ht="15.75">
      <c r="A86" s="43" t="s">
        <v>82</v>
      </c>
      <c r="B86" s="46"/>
      <c r="C86" s="87" t="s">
        <v>247</v>
      </c>
      <c r="D86" s="30"/>
      <c r="E86" s="11">
        <v>0</v>
      </c>
      <c r="F86" s="27" t="s">
        <v>17</v>
      </c>
      <c r="G86" s="11"/>
      <c r="H86" s="45">
        <f t="shared" si="12"/>
        <v>0</v>
      </c>
      <c r="I86" s="6"/>
      <c r="J86" s="62" t="e">
        <f t="shared" si="13"/>
        <v>#DIV/0!</v>
      </c>
      <c r="L86" s="49"/>
    </row>
    <row r="87" spans="1:24" s="2" customFormat="1" ht="15.75">
      <c r="A87" s="43" t="s">
        <v>83</v>
      </c>
      <c r="B87" s="46"/>
      <c r="C87" s="87" t="s">
        <v>248</v>
      </c>
      <c r="D87" s="30"/>
      <c r="E87" s="11">
        <v>0</v>
      </c>
      <c r="F87" s="27" t="s">
        <v>17</v>
      </c>
      <c r="G87" s="11"/>
      <c r="H87" s="45">
        <f t="shared" si="12"/>
        <v>0</v>
      </c>
      <c r="I87" s="6"/>
      <c r="J87" s="62" t="e">
        <f t="shared" si="13"/>
        <v>#DIV/0!</v>
      </c>
      <c r="L87" s="49"/>
    </row>
    <row r="88" spans="1:24" s="2" customFormat="1" ht="15.75">
      <c r="A88" s="43" t="s">
        <v>84</v>
      </c>
      <c r="B88" s="46"/>
      <c r="C88" s="87" t="s">
        <v>249</v>
      </c>
      <c r="D88" s="30"/>
      <c r="E88" s="11">
        <v>0</v>
      </c>
      <c r="F88" s="27" t="s">
        <v>17</v>
      </c>
      <c r="G88" s="11"/>
      <c r="H88" s="45">
        <f t="shared" si="12"/>
        <v>0</v>
      </c>
      <c r="I88" s="6"/>
      <c r="J88" s="62" t="e">
        <f t="shared" si="13"/>
        <v>#DIV/0!</v>
      </c>
      <c r="L88" s="49"/>
    </row>
    <row r="89" spans="1:24" ht="15.75" thickBot="1">
      <c r="A89" s="20"/>
      <c r="B89" s="21"/>
      <c r="C89" s="109"/>
      <c r="D89" s="109"/>
      <c r="E89" s="39"/>
      <c r="F89" s="39"/>
      <c r="G89" s="39"/>
      <c r="H89" s="39"/>
      <c r="I89" s="40"/>
      <c r="J89" s="40"/>
      <c r="K89" s="52"/>
      <c r="L89" s="50"/>
    </row>
    <row r="90" spans="1:24" s="2" customFormat="1" ht="21" thickBot="1">
      <c r="A90" s="22">
        <v>13</v>
      </c>
      <c r="B90" s="91"/>
      <c r="C90" s="23" t="s">
        <v>94</v>
      </c>
      <c r="D90" s="70"/>
      <c r="E90" s="24"/>
      <c r="F90" s="25"/>
      <c r="G90" s="25"/>
      <c r="H90" s="25"/>
      <c r="I90" s="26">
        <f>SUM(H92:H94)</f>
        <v>0</v>
      </c>
      <c r="J90" s="47"/>
      <c r="K90" s="42" t="e">
        <f>SUM(J92:J94)</f>
        <v>#DIV/0!</v>
      </c>
      <c r="L90"/>
      <c r="M90"/>
      <c r="N90"/>
      <c r="O90"/>
      <c r="P90"/>
      <c r="Q90"/>
      <c r="R90"/>
      <c r="S90"/>
      <c r="T90"/>
      <c r="U90"/>
      <c r="V90"/>
      <c r="W90"/>
      <c r="X90"/>
    </row>
    <row r="91" spans="1:24" s="2" customFormat="1">
      <c r="A91" s="37"/>
      <c r="B91" s="95"/>
      <c r="C91" s="38"/>
      <c r="D91" s="29"/>
      <c r="E91" s="5"/>
      <c r="F91" s="5"/>
      <c r="G91" s="5"/>
      <c r="H91" s="5"/>
      <c r="I91" s="6"/>
      <c r="J91" s="6"/>
      <c r="K91" s="51"/>
      <c r="L91" s="50"/>
      <c r="M91"/>
      <c r="N91"/>
      <c r="O91"/>
      <c r="P91"/>
      <c r="Q91"/>
      <c r="R91"/>
      <c r="S91"/>
      <c r="T91"/>
      <c r="U91"/>
      <c r="V91"/>
      <c r="W91"/>
      <c r="X91"/>
    </row>
    <row r="92" spans="1:24" s="2" customFormat="1" ht="15.75">
      <c r="A92" s="43" t="s">
        <v>43</v>
      </c>
      <c r="B92" s="46"/>
      <c r="C92" s="87" t="s">
        <v>70</v>
      </c>
      <c r="D92" s="30"/>
      <c r="E92" s="11">
        <v>0</v>
      </c>
      <c r="F92" s="27" t="s">
        <v>25</v>
      </c>
      <c r="G92" s="11"/>
      <c r="H92" s="45">
        <f t="shared" ref="H92:H93" si="14">+E92*G92</f>
        <v>0</v>
      </c>
      <c r="I92" s="6"/>
      <c r="J92" s="62" t="e">
        <f>+H92/$I$291</f>
        <v>#DIV/0!</v>
      </c>
      <c r="L92" s="49"/>
    </row>
    <row r="93" spans="1:24" s="2" customFormat="1" ht="15.75">
      <c r="A93" s="43" t="s">
        <v>90</v>
      </c>
      <c r="B93" s="46"/>
      <c r="C93" s="87" t="s">
        <v>250</v>
      </c>
      <c r="D93" s="30"/>
      <c r="E93" s="11">
        <v>0</v>
      </c>
      <c r="F93" s="27" t="s">
        <v>25</v>
      </c>
      <c r="G93" s="11"/>
      <c r="H93" s="45">
        <f t="shared" si="14"/>
        <v>0</v>
      </c>
      <c r="I93" s="6"/>
      <c r="J93" s="62" t="e">
        <f>+H93/$I$291</f>
        <v>#DIV/0!</v>
      </c>
      <c r="L93" s="49"/>
    </row>
    <row r="94" spans="1:24" ht="16.5" thickBot="1">
      <c r="A94" s="43"/>
      <c r="B94" s="21"/>
      <c r="C94" s="109"/>
      <c r="D94" s="109"/>
      <c r="E94" s="39"/>
      <c r="F94" s="39"/>
      <c r="G94" s="39"/>
      <c r="H94" s="39"/>
      <c r="I94" s="40"/>
      <c r="J94" s="40"/>
      <c r="K94" s="52"/>
      <c r="L94" s="50"/>
    </row>
    <row r="95" spans="1:24" s="2" customFormat="1" ht="21" thickBot="1">
      <c r="A95" s="22">
        <v>14</v>
      </c>
      <c r="B95" s="91"/>
      <c r="C95" s="23" t="s">
        <v>251</v>
      </c>
      <c r="D95" s="70"/>
      <c r="E95" s="24"/>
      <c r="F95" s="25"/>
      <c r="G95" s="25"/>
      <c r="H95" s="25"/>
      <c r="I95" s="26">
        <f>SUM(H97:H100)</f>
        <v>0</v>
      </c>
      <c r="J95" s="47"/>
      <c r="K95" s="42" t="e">
        <f>SUM(J97:J100)</f>
        <v>#DIV/0!</v>
      </c>
      <c r="L95"/>
      <c r="M95"/>
      <c r="N95"/>
      <c r="O95"/>
      <c r="P95"/>
      <c r="Q95"/>
      <c r="R95"/>
      <c r="S95"/>
      <c r="T95"/>
      <c r="U95"/>
      <c r="V95"/>
      <c r="W95"/>
      <c r="X95"/>
    </row>
    <row r="96" spans="1:24" s="2" customFormat="1">
      <c r="A96" s="37"/>
      <c r="B96" s="95"/>
      <c r="C96" s="38"/>
      <c r="D96" s="29"/>
      <c r="E96" s="5"/>
      <c r="F96" s="5"/>
      <c r="G96" s="5"/>
      <c r="H96" s="5"/>
      <c r="I96" s="6"/>
      <c r="J96" s="6"/>
      <c r="K96" s="51"/>
      <c r="L96" s="50"/>
      <c r="M96"/>
      <c r="N96"/>
      <c r="O96"/>
      <c r="P96"/>
      <c r="Q96"/>
      <c r="R96"/>
      <c r="S96"/>
      <c r="T96"/>
      <c r="U96"/>
      <c r="V96"/>
      <c r="W96"/>
      <c r="X96"/>
    </row>
    <row r="97" spans="1:24" s="2" customFormat="1" ht="15.75">
      <c r="B97" s="46" t="s">
        <v>95</v>
      </c>
      <c r="C97" s="87"/>
      <c r="D97" s="30"/>
      <c r="E97" s="11"/>
      <c r="F97" s="27"/>
      <c r="G97" s="11"/>
      <c r="H97" s="45"/>
      <c r="I97" s="6"/>
      <c r="J97" s="62"/>
      <c r="L97" s="49"/>
    </row>
    <row r="98" spans="1:24" s="2" customFormat="1" ht="15.75">
      <c r="A98" s="43" t="s">
        <v>91</v>
      </c>
      <c r="B98" s="46"/>
      <c r="C98" s="87" t="s">
        <v>96</v>
      </c>
      <c r="D98" s="30"/>
      <c r="E98" s="11">
        <v>0</v>
      </c>
      <c r="F98" s="27" t="s">
        <v>25</v>
      </c>
      <c r="G98" s="11"/>
      <c r="H98" s="45">
        <f t="shared" ref="H98:H99" si="15">+E98*G98</f>
        <v>0</v>
      </c>
      <c r="I98" s="6"/>
      <c r="J98" s="62" t="e">
        <f>+H98/$I$291</f>
        <v>#DIV/0!</v>
      </c>
      <c r="L98" s="49"/>
    </row>
    <row r="99" spans="1:24" s="2" customFormat="1" ht="15.75">
      <c r="A99" s="43" t="s">
        <v>92</v>
      </c>
      <c r="B99" s="46"/>
      <c r="C99" s="87" t="s">
        <v>97</v>
      </c>
      <c r="D99" s="30"/>
      <c r="E99" s="11">
        <v>0</v>
      </c>
      <c r="F99" s="27" t="s">
        <v>25</v>
      </c>
      <c r="G99" s="11"/>
      <c r="H99" s="45">
        <f t="shared" si="15"/>
        <v>0</v>
      </c>
      <c r="I99" s="6"/>
      <c r="J99" s="62" t="e">
        <f>+H99/$I$291</f>
        <v>#DIV/0!</v>
      </c>
      <c r="L99" s="49"/>
    </row>
    <row r="100" spans="1:24" ht="16.5" thickBot="1">
      <c r="A100" s="43"/>
      <c r="B100" s="21"/>
      <c r="C100" s="109"/>
      <c r="D100" s="109"/>
      <c r="E100" s="39"/>
      <c r="F100" s="39"/>
      <c r="G100" s="39"/>
      <c r="H100" s="39"/>
      <c r="I100" s="40"/>
      <c r="J100" s="40"/>
      <c r="K100" s="52"/>
      <c r="L100" s="50"/>
    </row>
    <row r="101" spans="1:24" s="2" customFormat="1" ht="21" thickBot="1">
      <c r="A101" s="22">
        <v>15</v>
      </c>
      <c r="B101" s="91"/>
      <c r="C101" s="23" t="s">
        <v>104</v>
      </c>
      <c r="D101" s="70"/>
      <c r="E101" s="24"/>
      <c r="F101" s="25"/>
      <c r="G101" s="25"/>
      <c r="H101" s="25"/>
      <c r="I101" s="26">
        <f>SUM(H103:H105)</f>
        <v>0</v>
      </c>
      <c r="J101" s="47"/>
      <c r="K101" s="42" t="e">
        <f>SUM(J103:J105)</f>
        <v>#DIV/0!</v>
      </c>
      <c r="L101"/>
      <c r="M101"/>
      <c r="N101"/>
      <c r="O101"/>
      <c r="P101"/>
      <c r="Q101"/>
      <c r="R101"/>
      <c r="S101"/>
      <c r="T101"/>
      <c r="U101"/>
      <c r="V101"/>
      <c r="W101"/>
      <c r="X101"/>
    </row>
    <row r="102" spans="1:24" s="2" customFormat="1">
      <c r="A102" s="37"/>
      <c r="B102" s="95"/>
      <c r="C102" s="38"/>
      <c r="D102" s="29"/>
      <c r="E102" s="5"/>
      <c r="F102" s="5"/>
      <c r="G102" s="5"/>
      <c r="H102" s="5"/>
      <c r="I102" s="6"/>
      <c r="J102" s="6"/>
      <c r="K102" s="51"/>
      <c r="L102" s="50"/>
      <c r="M102"/>
      <c r="N102"/>
      <c r="O102"/>
      <c r="P102"/>
      <c r="Q102"/>
      <c r="R102"/>
      <c r="S102"/>
      <c r="T102"/>
      <c r="U102"/>
      <c r="V102"/>
      <c r="W102"/>
      <c r="X102"/>
    </row>
    <row r="103" spans="1:24" s="2" customFormat="1" ht="15.75">
      <c r="B103" s="46"/>
      <c r="C103" s="87"/>
      <c r="D103" s="30"/>
      <c r="E103" s="11"/>
      <c r="F103" s="27"/>
      <c r="G103" s="11"/>
      <c r="H103" s="45"/>
      <c r="I103" s="6"/>
      <c r="J103" s="62"/>
      <c r="L103" s="49"/>
    </row>
    <row r="104" spans="1:24" s="2" customFormat="1" ht="15.75">
      <c r="A104" s="43" t="s">
        <v>93</v>
      </c>
      <c r="B104" s="46"/>
      <c r="C104" s="87" t="s">
        <v>105</v>
      </c>
      <c r="D104" s="30"/>
      <c r="E104" s="11">
        <v>0</v>
      </c>
      <c r="F104" s="27" t="s">
        <v>17</v>
      </c>
      <c r="G104" s="11"/>
      <c r="H104" s="45">
        <f t="shared" ref="H104" si="16">+E104*G104</f>
        <v>0</v>
      </c>
      <c r="I104" s="6"/>
      <c r="J104" s="62" t="e">
        <f>+H104/$I$291</f>
        <v>#DIV/0!</v>
      </c>
      <c r="L104" s="49"/>
    </row>
    <row r="105" spans="1:24" ht="16.5" thickBot="1">
      <c r="A105" s="43"/>
      <c r="B105" s="21"/>
      <c r="C105" s="109"/>
      <c r="D105" s="109"/>
      <c r="E105" s="39"/>
      <c r="F105" s="39"/>
      <c r="G105" s="39"/>
      <c r="H105" s="39"/>
      <c r="I105" s="40"/>
      <c r="J105" s="40"/>
      <c r="K105" s="52"/>
      <c r="L105" s="50"/>
    </row>
    <row r="106" spans="1:24" s="2" customFormat="1" ht="21" thickBot="1">
      <c r="A106" s="22">
        <v>16</v>
      </c>
      <c r="B106" s="91"/>
      <c r="C106" s="23" t="s">
        <v>252</v>
      </c>
      <c r="D106" s="70"/>
      <c r="E106" s="24"/>
      <c r="F106" s="25"/>
      <c r="G106" s="25"/>
      <c r="H106" s="25"/>
      <c r="I106" s="26">
        <f>SUM(H108:H113)</f>
        <v>0</v>
      </c>
      <c r="J106" s="47"/>
      <c r="K106" s="42" t="e">
        <f>SUM(J108:J113)</f>
        <v>#DIV/0!</v>
      </c>
      <c r="L106"/>
      <c r="M106"/>
      <c r="N106"/>
      <c r="O106"/>
      <c r="P106"/>
      <c r="Q106"/>
      <c r="R106"/>
      <c r="S106"/>
      <c r="T106"/>
      <c r="U106"/>
      <c r="V106"/>
      <c r="W106"/>
      <c r="X106"/>
    </row>
    <row r="107" spans="1:24" s="2" customFormat="1">
      <c r="A107" s="37"/>
      <c r="B107" s="95"/>
      <c r="C107" s="38"/>
      <c r="D107" s="29"/>
      <c r="E107" s="5"/>
      <c r="F107" s="5"/>
      <c r="G107" s="5"/>
      <c r="H107" s="5"/>
      <c r="I107" s="6"/>
      <c r="J107" s="6"/>
      <c r="K107" s="51"/>
      <c r="L107" s="50"/>
      <c r="M107"/>
      <c r="N107"/>
      <c r="O107"/>
      <c r="P107"/>
      <c r="Q107"/>
      <c r="R107"/>
      <c r="S107"/>
      <c r="T107"/>
      <c r="U107"/>
      <c r="V107"/>
      <c r="W107"/>
      <c r="X107"/>
    </row>
    <row r="108" spans="1:24" s="2" customFormat="1" ht="15.75">
      <c r="B108" s="46" t="s">
        <v>108</v>
      </c>
      <c r="C108" s="87"/>
      <c r="D108" s="30"/>
      <c r="E108" s="11"/>
      <c r="F108" s="27"/>
      <c r="G108" s="11"/>
      <c r="H108" s="45"/>
      <c r="I108" s="6"/>
      <c r="J108" s="62"/>
      <c r="L108" s="49"/>
    </row>
    <row r="109" spans="1:24" s="2" customFormat="1" ht="15.75">
      <c r="A109" s="43" t="s">
        <v>100</v>
      </c>
      <c r="B109" s="46"/>
      <c r="C109" s="87" t="s">
        <v>109</v>
      </c>
      <c r="D109" s="30"/>
      <c r="E109" s="11">
        <v>0</v>
      </c>
      <c r="F109" s="27" t="s">
        <v>17</v>
      </c>
      <c r="G109" s="11"/>
      <c r="H109" s="45">
        <f t="shared" ref="H109:H112" si="17">+E109*G109</f>
        <v>0</v>
      </c>
      <c r="I109" s="6"/>
      <c r="J109" s="62" t="e">
        <f>+H109/$I$291</f>
        <v>#DIV/0!</v>
      </c>
      <c r="L109" s="49"/>
    </row>
    <row r="110" spans="1:24" s="2" customFormat="1" ht="15.75">
      <c r="A110" s="43" t="s">
        <v>101</v>
      </c>
      <c r="B110" s="46"/>
      <c r="C110" s="87" t="s">
        <v>253</v>
      </c>
      <c r="D110" s="30"/>
      <c r="E110" s="11">
        <v>0</v>
      </c>
      <c r="F110" s="27" t="s">
        <v>17</v>
      </c>
      <c r="G110" s="11"/>
      <c r="H110" s="45">
        <f t="shared" si="17"/>
        <v>0</v>
      </c>
      <c r="I110" s="6"/>
      <c r="J110" s="62" t="e">
        <f>+H110/$I$291</f>
        <v>#DIV/0!</v>
      </c>
      <c r="L110" s="49"/>
    </row>
    <row r="111" spans="1:24" s="2" customFormat="1" ht="15.75">
      <c r="A111" s="43" t="s">
        <v>102</v>
      </c>
      <c r="B111" s="46"/>
      <c r="C111" s="87" t="s">
        <v>110</v>
      </c>
      <c r="D111" s="30"/>
      <c r="E111" s="11">
        <v>0</v>
      </c>
      <c r="F111" s="27" t="s">
        <v>17</v>
      </c>
      <c r="G111" s="11"/>
      <c r="H111" s="45">
        <f t="shared" si="17"/>
        <v>0</v>
      </c>
      <c r="I111" s="6"/>
      <c r="J111" s="62" t="e">
        <f>+H111/$I$291</f>
        <v>#DIV/0!</v>
      </c>
      <c r="L111" s="49"/>
    </row>
    <row r="112" spans="1:24" s="2" customFormat="1" ht="15.75">
      <c r="A112" s="43" t="s">
        <v>254</v>
      </c>
      <c r="B112" s="46"/>
      <c r="C112" s="87" t="s">
        <v>111</v>
      </c>
      <c r="D112" s="30"/>
      <c r="E112" s="11">
        <v>0</v>
      </c>
      <c r="F112" s="27" t="s">
        <v>17</v>
      </c>
      <c r="G112" s="11"/>
      <c r="H112" s="45">
        <f t="shared" si="17"/>
        <v>0</v>
      </c>
      <c r="I112" s="6"/>
      <c r="J112" s="62" t="e">
        <f>+H112/$I$291</f>
        <v>#DIV/0!</v>
      </c>
      <c r="L112" s="49"/>
    </row>
    <row r="113" spans="1:24" ht="16.5" thickBot="1">
      <c r="A113" s="43"/>
      <c r="B113" s="21"/>
      <c r="C113" s="109"/>
      <c r="D113" s="109"/>
      <c r="E113" s="39"/>
      <c r="F113" s="39"/>
      <c r="G113" s="39"/>
      <c r="H113" s="39"/>
      <c r="I113" s="40"/>
      <c r="J113" s="40"/>
      <c r="K113" s="52"/>
      <c r="L113" s="50"/>
    </row>
    <row r="114" spans="1:24" s="2" customFormat="1" ht="21" thickBot="1">
      <c r="A114" s="22">
        <v>17</v>
      </c>
      <c r="B114" s="91"/>
      <c r="C114" s="23" t="s">
        <v>119</v>
      </c>
      <c r="D114" s="70"/>
      <c r="E114" s="24"/>
      <c r="F114" s="25"/>
      <c r="G114" s="25"/>
      <c r="H114" s="25"/>
      <c r="I114" s="26">
        <f>SUM(H116:H118)</f>
        <v>0</v>
      </c>
      <c r="J114" s="47"/>
      <c r="K114" s="42" t="e">
        <f>SUM(J116:J118)</f>
        <v>#DIV/0!</v>
      </c>
      <c r="L114"/>
      <c r="M114"/>
      <c r="N114"/>
      <c r="O114"/>
      <c r="P114"/>
      <c r="Q114"/>
      <c r="R114"/>
      <c r="S114"/>
      <c r="T114"/>
      <c r="U114"/>
      <c r="V114"/>
      <c r="W114"/>
      <c r="X114"/>
    </row>
    <row r="115" spans="1:24" s="2" customFormat="1">
      <c r="A115" s="37"/>
      <c r="B115" s="95"/>
      <c r="C115" s="38"/>
      <c r="D115" s="29"/>
      <c r="E115" s="5"/>
      <c r="F115" s="5"/>
      <c r="G115" s="5"/>
      <c r="H115" s="5"/>
      <c r="I115" s="6"/>
      <c r="J115" s="6"/>
      <c r="K115" s="51"/>
      <c r="L115" s="50"/>
      <c r="M115"/>
      <c r="N115"/>
      <c r="O115"/>
      <c r="P115"/>
      <c r="Q115"/>
      <c r="R115"/>
      <c r="S115"/>
      <c r="T115"/>
      <c r="U115"/>
      <c r="V115"/>
      <c r="W115"/>
      <c r="X115"/>
    </row>
    <row r="116" spans="1:24" s="2" customFormat="1" ht="15.75">
      <c r="A116" s="43" t="s">
        <v>98</v>
      </c>
      <c r="B116" s="46"/>
      <c r="C116" s="87" t="s">
        <v>121</v>
      </c>
      <c r="D116" s="30"/>
      <c r="E116" s="11">
        <v>0</v>
      </c>
      <c r="F116" s="27" t="s">
        <v>16</v>
      </c>
      <c r="G116" s="11"/>
      <c r="H116" s="45">
        <f t="shared" ref="H116:H117" si="18">+E116*G116</f>
        <v>0</v>
      </c>
      <c r="I116" s="6"/>
      <c r="J116" s="62" t="e">
        <f>+H116/$I$291</f>
        <v>#DIV/0!</v>
      </c>
      <c r="L116" s="49"/>
    </row>
    <row r="117" spans="1:24" s="2" customFormat="1" ht="15.75">
      <c r="A117" s="43" t="s">
        <v>99</v>
      </c>
      <c r="B117" s="46"/>
      <c r="C117" s="87" t="s">
        <v>122</v>
      </c>
      <c r="D117" s="30"/>
      <c r="E117" s="11">
        <v>0</v>
      </c>
      <c r="F117" s="27" t="s">
        <v>16</v>
      </c>
      <c r="G117" s="11"/>
      <c r="H117" s="45">
        <f t="shared" si="18"/>
        <v>0</v>
      </c>
      <c r="I117" s="6"/>
      <c r="J117" s="62" t="e">
        <f>+H117/$I$291</f>
        <v>#DIV/0!</v>
      </c>
      <c r="L117" s="49"/>
    </row>
    <row r="118" spans="1:24" ht="16.5" thickBot="1">
      <c r="A118" s="43"/>
      <c r="B118" s="21"/>
      <c r="C118" s="109"/>
      <c r="D118" s="109"/>
      <c r="E118" s="39"/>
      <c r="F118" s="39"/>
      <c r="G118" s="39"/>
      <c r="H118" s="39"/>
      <c r="I118" s="40"/>
      <c r="J118" s="40"/>
      <c r="K118" s="52"/>
      <c r="L118" s="50"/>
    </row>
    <row r="119" spans="1:24" s="2" customFormat="1" ht="21" thickBot="1">
      <c r="A119" s="22">
        <v>18</v>
      </c>
      <c r="B119" s="91"/>
      <c r="C119" s="23" t="s">
        <v>255</v>
      </c>
      <c r="D119" s="70"/>
      <c r="E119" s="24"/>
      <c r="F119" s="25"/>
      <c r="G119" s="25"/>
      <c r="H119" s="25"/>
      <c r="I119" s="26">
        <f>SUM(H121:H122)</f>
        <v>0</v>
      </c>
      <c r="J119" s="47"/>
      <c r="K119" s="42" t="e">
        <f>SUM(J121:J122)</f>
        <v>#DIV/0!</v>
      </c>
      <c r="L119"/>
      <c r="M119"/>
      <c r="N119"/>
      <c r="O119"/>
      <c r="P119"/>
      <c r="Q119"/>
      <c r="R119"/>
      <c r="S119"/>
      <c r="T119"/>
      <c r="U119"/>
      <c r="V119"/>
      <c r="W119"/>
      <c r="X119"/>
    </row>
    <row r="120" spans="1:24" s="2" customFormat="1">
      <c r="A120" s="37"/>
      <c r="B120" s="95"/>
      <c r="C120" s="38"/>
      <c r="D120" s="29"/>
      <c r="E120" s="5"/>
      <c r="F120" s="5"/>
      <c r="G120" s="5"/>
      <c r="H120" s="5"/>
      <c r="I120" s="6"/>
      <c r="J120" s="6"/>
      <c r="K120" s="51"/>
      <c r="L120" s="50"/>
      <c r="M120"/>
      <c r="N120"/>
      <c r="O120"/>
      <c r="P120"/>
      <c r="Q120"/>
      <c r="R120"/>
      <c r="S120"/>
      <c r="T120"/>
      <c r="U120"/>
      <c r="V120"/>
      <c r="W120"/>
      <c r="X120"/>
    </row>
    <row r="121" spans="1:24" s="2" customFormat="1" ht="15.75">
      <c r="A121" s="43" t="s">
        <v>103</v>
      </c>
      <c r="B121" s="46"/>
      <c r="C121" s="87" t="s">
        <v>111</v>
      </c>
      <c r="D121" s="30"/>
      <c r="E121" s="11">
        <v>0</v>
      </c>
      <c r="F121" s="27" t="s">
        <v>17</v>
      </c>
      <c r="G121" s="11"/>
      <c r="H121" s="45">
        <f t="shared" ref="H121" si="19">+E121*G121</f>
        <v>0</v>
      </c>
      <c r="I121" s="6"/>
      <c r="J121" s="62" t="e">
        <f>+H121/$I$291</f>
        <v>#DIV/0!</v>
      </c>
      <c r="L121" s="49"/>
    </row>
    <row r="122" spans="1:24" ht="16.5" thickBot="1">
      <c r="A122" s="43"/>
      <c r="B122" s="21"/>
      <c r="C122" s="109"/>
      <c r="D122" s="109"/>
      <c r="E122" s="39"/>
      <c r="F122" s="39"/>
      <c r="G122" s="39"/>
      <c r="H122" s="39"/>
      <c r="I122" s="40"/>
      <c r="J122" s="40"/>
      <c r="K122" s="52"/>
      <c r="L122" s="50"/>
    </row>
    <row r="123" spans="1:24" s="2" customFormat="1" ht="21" thickBot="1">
      <c r="A123" s="22">
        <v>19</v>
      </c>
      <c r="B123" s="91"/>
      <c r="C123" s="23" t="s">
        <v>132</v>
      </c>
      <c r="D123" s="70"/>
      <c r="E123" s="24"/>
      <c r="F123" s="25"/>
      <c r="G123" s="25"/>
      <c r="H123" s="25"/>
      <c r="I123" s="26">
        <f>SUM(H125:H142)</f>
        <v>0</v>
      </c>
      <c r="J123" s="47"/>
      <c r="K123" s="42" t="e">
        <f>SUM(J125:J142)</f>
        <v>#DIV/0!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</row>
    <row r="124" spans="1:24" s="2" customFormat="1">
      <c r="A124" s="37"/>
      <c r="B124" s="95"/>
      <c r="C124" s="38"/>
      <c r="D124" s="29"/>
      <c r="E124" s="5"/>
      <c r="F124" s="5"/>
      <c r="G124" s="5"/>
      <c r="H124" s="5"/>
      <c r="I124" s="6"/>
      <c r="J124" s="6"/>
      <c r="K124" s="51"/>
      <c r="L124" s="50"/>
      <c r="M124"/>
      <c r="N124"/>
      <c r="O124"/>
      <c r="P124"/>
      <c r="Q124"/>
      <c r="R124"/>
      <c r="S124"/>
      <c r="T124"/>
      <c r="U124"/>
      <c r="V124"/>
      <c r="W124"/>
      <c r="X124"/>
    </row>
    <row r="125" spans="1:24" s="2" customFormat="1" ht="15.75">
      <c r="A125" s="43" t="s">
        <v>106</v>
      </c>
      <c r="B125" s="46" t="s">
        <v>125</v>
      </c>
      <c r="C125" s="87" t="s">
        <v>126</v>
      </c>
      <c r="D125" s="30"/>
      <c r="E125" s="11">
        <v>0</v>
      </c>
      <c r="F125" s="27" t="s">
        <v>18</v>
      </c>
      <c r="G125" s="11"/>
      <c r="H125" s="45">
        <f t="shared" ref="H125:H141" si="20">+E125*G125</f>
        <v>0</v>
      </c>
      <c r="I125" s="6"/>
      <c r="J125" s="62" t="e">
        <f t="shared" ref="J125:J141" si="21">+H125/$I$291</f>
        <v>#DIV/0!</v>
      </c>
      <c r="L125" s="49"/>
    </row>
    <row r="126" spans="1:24" s="2" customFormat="1" ht="15.75">
      <c r="A126" s="43" t="s">
        <v>274</v>
      </c>
      <c r="B126" s="46"/>
      <c r="C126" s="87" t="s">
        <v>256</v>
      </c>
      <c r="D126" s="30"/>
      <c r="E126" s="11">
        <v>0</v>
      </c>
      <c r="F126" s="27" t="s">
        <v>18</v>
      </c>
      <c r="G126" s="11"/>
      <c r="H126" s="45">
        <f t="shared" si="20"/>
        <v>0</v>
      </c>
      <c r="I126" s="6"/>
      <c r="J126" s="62" t="e">
        <f t="shared" si="21"/>
        <v>#DIV/0!</v>
      </c>
      <c r="L126" s="49"/>
    </row>
    <row r="127" spans="1:24" s="2" customFormat="1" ht="15.75">
      <c r="A127" s="43" t="s">
        <v>275</v>
      </c>
      <c r="B127" s="46"/>
      <c r="C127" s="87" t="s">
        <v>257</v>
      </c>
      <c r="D127" s="30"/>
      <c r="E127" s="11">
        <v>0</v>
      </c>
      <c r="F127" s="27" t="s">
        <v>18</v>
      </c>
      <c r="G127" s="11"/>
      <c r="H127" s="45">
        <f t="shared" si="20"/>
        <v>0</v>
      </c>
      <c r="I127" s="6"/>
      <c r="J127" s="62" t="e">
        <f t="shared" si="21"/>
        <v>#DIV/0!</v>
      </c>
      <c r="L127" s="49"/>
    </row>
    <row r="128" spans="1:24" s="2" customFormat="1" ht="15.75">
      <c r="A128" s="43" t="s">
        <v>276</v>
      </c>
      <c r="B128" s="46"/>
      <c r="C128" s="87" t="s">
        <v>258</v>
      </c>
      <c r="D128" s="30"/>
      <c r="E128" s="11">
        <v>0</v>
      </c>
      <c r="F128" s="27" t="s">
        <v>18</v>
      </c>
      <c r="G128" s="11"/>
      <c r="H128" s="45">
        <f t="shared" si="20"/>
        <v>0</v>
      </c>
      <c r="I128" s="6"/>
      <c r="J128" s="62" t="e">
        <f t="shared" si="21"/>
        <v>#DIV/0!</v>
      </c>
      <c r="L128" s="49"/>
    </row>
    <row r="129" spans="1:24" s="2" customFormat="1" ht="15.75">
      <c r="A129" s="43" t="s">
        <v>277</v>
      </c>
      <c r="B129" s="46"/>
      <c r="C129" s="87" t="s">
        <v>259</v>
      </c>
      <c r="D129" s="30"/>
      <c r="E129" s="11">
        <v>0</v>
      </c>
      <c r="F129" s="27" t="s">
        <v>18</v>
      </c>
      <c r="G129" s="11"/>
      <c r="H129" s="45">
        <f t="shared" si="20"/>
        <v>0</v>
      </c>
      <c r="I129" s="6"/>
      <c r="J129" s="62" t="e">
        <f t="shared" si="21"/>
        <v>#DIV/0!</v>
      </c>
      <c r="L129" s="49"/>
    </row>
    <row r="130" spans="1:24" s="2" customFormat="1" ht="15.75">
      <c r="A130" s="43" t="s">
        <v>278</v>
      </c>
      <c r="B130" s="46"/>
      <c r="C130" s="87" t="s">
        <v>260</v>
      </c>
      <c r="D130" s="30"/>
      <c r="E130" s="11">
        <v>0</v>
      </c>
      <c r="F130" s="27" t="s">
        <v>18</v>
      </c>
      <c r="G130" s="11"/>
      <c r="H130" s="45">
        <f t="shared" si="20"/>
        <v>0</v>
      </c>
      <c r="I130" s="6"/>
      <c r="J130" s="62" t="e">
        <f t="shared" si="21"/>
        <v>#DIV/0!</v>
      </c>
      <c r="L130" s="49"/>
    </row>
    <row r="131" spans="1:24" s="2" customFormat="1" ht="15.75">
      <c r="A131" s="43" t="s">
        <v>279</v>
      </c>
      <c r="B131" s="46"/>
      <c r="C131" s="87" t="s">
        <v>261</v>
      </c>
      <c r="D131" s="30"/>
      <c r="E131" s="11">
        <v>0</v>
      </c>
      <c r="F131" s="27" t="s">
        <v>18</v>
      </c>
      <c r="G131" s="11"/>
      <c r="H131" s="45">
        <f t="shared" si="20"/>
        <v>0</v>
      </c>
      <c r="I131" s="6"/>
      <c r="J131" s="62" t="e">
        <f t="shared" si="21"/>
        <v>#DIV/0!</v>
      </c>
      <c r="L131" s="49"/>
    </row>
    <row r="132" spans="1:24" s="2" customFormat="1" ht="15.75">
      <c r="A132" s="43" t="s">
        <v>280</v>
      </c>
      <c r="B132" s="46" t="s">
        <v>262</v>
      </c>
      <c r="C132" s="87" t="s">
        <v>263</v>
      </c>
      <c r="D132" s="30"/>
      <c r="E132" s="11">
        <v>0</v>
      </c>
      <c r="F132" s="27" t="s">
        <v>18</v>
      </c>
      <c r="G132" s="11"/>
      <c r="H132" s="45">
        <f t="shared" si="20"/>
        <v>0</v>
      </c>
      <c r="I132" s="6"/>
      <c r="J132" s="62" t="e">
        <f t="shared" si="21"/>
        <v>#DIV/0!</v>
      </c>
      <c r="L132" s="49"/>
    </row>
    <row r="133" spans="1:24" s="2" customFormat="1" ht="15.75">
      <c r="A133" s="43" t="s">
        <v>281</v>
      </c>
      <c r="B133" s="46"/>
      <c r="C133" s="87" t="s">
        <v>264</v>
      </c>
      <c r="D133" s="30"/>
      <c r="E133" s="11">
        <v>0</v>
      </c>
      <c r="F133" s="27" t="s">
        <v>18</v>
      </c>
      <c r="G133" s="11"/>
      <c r="H133" s="45">
        <f t="shared" si="20"/>
        <v>0</v>
      </c>
      <c r="I133" s="6"/>
      <c r="J133" s="62" t="e">
        <f t="shared" si="21"/>
        <v>#DIV/0!</v>
      </c>
      <c r="L133" s="49"/>
    </row>
    <row r="134" spans="1:24" s="2" customFormat="1" ht="15.75">
      <c r="A134" s="43" t="s">
        <v>282</v>
      </c>
      <c r="B134" s="46"/>
      <c r="C134" s="87" t="s">
        <v>265</v>
      </c>
      <c r="D134" s="30"/>
      <c r="E134" s="11">
        <v>0</v>
      </c>
      <c r="F134" s="27" t="s">
        <v>18</v>
      </c>
      <c r="G134" s="11"/>
      <c r="H134" s="45">
        <f t="shared" si="20"/>
        <v>0</v>
      </c>
      <c r="I134" s="6"/>
      <c r="J134" s="62" t="e">
        <f t="shared" si="21"/>
        <v>#DIV/0!</v>
      </c>
      <c r="L134" s="49"/>
    </row>
    <row r="135" spans="1:24" s="2" customFormat="1" ht="15.75">
      <c r="A135" s="43" t="s">
        <v>283</v>
      </c>
      <c r="B135" s="46"/>
      <c r="C135" s="87" t="s">
        <v>266</v>
      </c>
      <c r="D135" s="30"/>
      <c r="E135" s="11">
        <v>0</v>
      </c>
      <c r="F135" s="27" t="s">
        <v>18</v>
      </c>
      <c r="G135" s="11"/>
      <c r="H135" s="45">
        <f t="shared" si="20"/>
        <v>0</v>
      </c>
      <c r="I135" s="6"/>
      <c r="J135" s="62" t="e">
        <f t="shared" si="21"/>
        <v>#DIV/0!</v>
      </c>
      <c r="L135" s="49"/>
    </row>
    <row r="136" spans="1:24" s="2" customFormat="1" ht="15.75">
      <c r="A136" s="43" t="s">
        <v>284</v>
      </c>
      <c r="B136" s="46"/>
      <c r="C136" s="87" t="s">
        <v>267</v>
      </c>
      <c r="D136" s="30"/>
      <c r="E136" s="11">
        <v>0</v>
      </c>
      <c r="F136" s="27" t="s">
        <v>18</v>
      </c>
      <c r="G136" s="11"/>
      <c r="H136" s="45">
        <f t="shared" si="20"/>
        <v>0</v>
      </c>
      <c r="I136" s="6"/>
      <c r="J136" s="62" t="e">
        <f t="shared" si="21"/>
        <v>#DIV/0!</v>
      </c>
      <c r="L136" s="49"/>
    </row>
    <row r="137" spans="1:24" s="2" customFormat="1" ht="15.75">
      <c r="A137" s="43" t="s">
        <v>285</v>
      </c>
      <c r="B137" s="46"/>
      <c r="C137" s="87" t="s">
        <v>268</v>
      </c>
      <c r="D137" s="30"/>
      <c r="E137" s="11">
        <v>0</v>
      </c>
      <c r="F137" s="27" t="s">
        <v>18</v>
      </c>
      <c r="G137" s="11"/>
      <c r="H137" s="45">
        <f t="shared" si="20"/>
        <v>0</v>
      </c>
      <c r="I137" s="6"/>
      <c r="J137" s="62" t="e">
        <f t="shared" si="21"/>
        <v>#DIV/0!</v>
      </c>
      <c r="L137" s="49"/>
    </row>
    <row r="138" spans="1:24" s="2" customFormat="1" ht="15.75">
      <c r="A138" s="43" t="s">
        <v>286</v>
      </c>
      <c r="B138" s="46"/>
      <c r="C138" s="87" t="s">
        <v>269</v>
      </c>
      <c r="D138" s="30"/>
      <c r="E138" s="11">
        <v>0</v>
      </c>
      <c r="F138" s="27" t="s">
        <v>18</v>
      </c>
      <c r="G138" s="11"/>
      <c r="H138" s="45">
        <f t="shared" si="20"/>
        <v>0</v>
      </c>
      <c r="I138" s="6"/>
      <c r="J138" s="62" t="e">
        <f t="shared" si="21"/>
        <v>#DIV/0!</v>
      </c>
      <c r="L138" s="49"/>
    </row>
    <row r="139" spans="1:24" s="2" customFormat="1" ht="15.75">
      <c r="A139" s="43" t="s">
        <v>287</v>
      </c>
      <c r="B139" s="46"/>
      <c r="C139" s="87" t="s">
        <v>270</v>
      </c>
      <c r="D139" s="30"/>
      <c r="E139" s="11">
        <v>0</v>
      </c>
      <c r="F139" s="27" t="s">
        <v>18</v>
      </c>
      <c r="G139" s="11"/>
      <c r="H139" s="45">
        <f t="shared" si="20"/>
        <v>0</v>
      </c>
      <c r="I139" s="6"/>
      <c r="J139" s="62" t="e">
        <f t="shared" si="21"/>
        <v>#DIV/0!</v>
      </c>
      <c r="L139" s="49"/>
    </row>
    <row r="140" spans="1:24" s="2" customFormat="1" ht="15.75">
      <c r="A140" s="43" t="s">
        <v>288</v>
      </c>
      <c r="B140" s="46" t="s">
        <v>271</v>
      </c>
      <c r="C140" s="87" t="s">
        <v>272</v>
      </c>
      <c r="D140" s="30"/>
      <c r="E140" s="11">
        <v>0</v>
      </c>
      <c r="F140" s="27" t="s">
        <v>18</v>
      </c>
      <c r="G140" s="11"/>
      <c r="H140" s="45">
        <f t="shared" si="20"/>
        <v>0</v>
      </c>
      <c r="I140" s="6"/>
      <c r="J140" s="62" t="e">
        <f t="shared" si="21"/>
        <v>#DIV/0!</v>
      </c>
      <c r="L140" s="49"/>
    </row>
    <row r="141" spans="1:24" s="2" customFormat="1" ht="15.75">
      <c r="A141" s="43" t="s">
        <v>289</v>
      </c>
      <c r="B141" s="46"/>
      <c r="C141" s="87" t="s">
        <v>273</v>
      </c>
      <c r="D141" s="30"/>
      <c r="E141" s="11">
        <v>0</v>
      </c>
      <c r="F141" s="27" t="s">
        <v>18</v>
      </c>
      <c r="G141" s="11"/>
      <c r="H141" s="45">
        <f t="shared" si="20"/>
        <v>0</v>
      </c>
      <c r="I141" s="6"/>
      <c r="J141" s="62" t="e">
        <f t="shared" si="21"/>
        <v>#DIV/0!</v>
      </c>
      <c r="L141" s="49"/>
    </row>
    <row r="142" spans="1:24" ht="16.5" thickBot="1">
      <c r="A142" s="43"/>
      <c r="B142" s="21"/>
      <c r="C142" s="109"/>
      <c r="D142" s="109"/>
      <c r="E142" s="39"/>
      <c r="F142" s="39"/>
      <c r="G142" s="39"/>
      <c r="H142" s="39"/>
      <c r="I142" s="40"/>
      <c r="J142" s="40"/>
      <c r="K142" s="52"/>
      <c r="L142" s="50"/>
    </row>
    <row r="143" spans="1:24" s="2" customFormat="1" ht="21" thickBot="1">
      <c r="A143" s="22">
        <v>20</v>
      </c>
      <c r="B143" s="91"/>
      <c r="C143" s="23" t="s">
        <v>290</v>
      </c>
      <c r="D143" s="70"/>
      <c r="E143" s="24"/>
      <c r="F143" s="25"/>
      <c r="G143" s="25"/>
      <c r="H143" s="25"/>
      <c r="I143" s="26">
        <f>SUM(H145:H176)</f>
        <v>0</v>
      </c>
      <c r="J143" s="47"/>
      <c r="K143" s="42" t="e">
        <f>SUM(J145:J176)</f>
        <v>#DIV/0!</v>
      </c>
      <c r="L143"/>
      <c r="M143"/>
      <c r="N143"/>
      <c r="O143"/>
      <c r="P143"/>
      <c r="Q143"/>
      <c r="R143"/>
      <c r="S143"/>
      <c r="T143"/>
      <c r="U143"/>
      <c r="V143"/>
      <c r="W143"/>
      <c r="X143"/>
    </row>
    <row r="144" spans="1:24" s="2" customFormat="1">
      <c r="A144" s="37"/>
      <c r="B144" s="95"/>
      <c r="C144" s="38"/>
      <c r="D144" s="29"/>
      <c r="E144" s="5"/>
      <c r="F144" s="5"/>
      <c r="G144" s="5"/>
      <c r="H144" s="5"/>
      <c r="I144" s="6"/>
      <c r="J144" s="6"/>
      <c r="K144" s="51"/>
      <c r="L144" s="50"/>
      <c r="M144"/>
      <c r="N144"/>
      <c r="O144"/>
      <c r="P144"/>
      <c r="Q144"/>
      <c r="R144"/>
      <c r="S144"/>
      <c r="T144"/>
      <c r="U144"/>
      <c r="V144"/>
      <c r="W144"/>
      <c r="X144"/>
    </row>
    <row r="145" spans="1:12" s="2" customFormat="1" ht="15.75">
      <c r="B145" s="46" t="s">
        <v>291</v>
      </c>
      <c r="C145" s="87"/>
      <c r="D145" s="30"/>
      <c r="E145" s="11"/>
      <c r="F145" s="27"/>
      <c r="G145" s="11"/>
      <c r="H145" s="45"/>
      <c r="I145" s="6"/>
      <c r="J145" s="62"/>
      <c r="L145" s="49"/>
    </row>
    <row r="146" spans="1:12" s="2" customFormat="1" ht="15.75">
      <c r="A146" s="43" t="s">
        <v>107</v>
      </c>
      <c r="B146" s="46"/>
      <c r="C146" s="87" t="s">
        <v>133</v>
      </c>
      <c r="D146" s="30"/>
      <c r="E146" s="11">
        <v>0</v>
      </c>
      <c r="F146" s="27" t="s">
        <v>16</v>
      </c>
      <c r="G146" s="11"/>
      <c r="H146" s="45">
        <f t="shared" ref="H146:H175" si="22">+E146*G146</f>
        <v>0</v>
      </c>
      <c r="I146" s="6"/>
      <c r="J146" s="62" t="e">
        <f t="shared" ref="J146:J153" si="23">+H146/$I$291</f>
        <v>#DIV/0!</v>
      </c>
      <c r="L146" s="49"/>
    </row>
    <row r="147" spans="1:12" s="2" customFormat="1" ht="15.75">
      <c r="A147" s="43" t="s">
        <v>112</v>
      </c>
      <c r="B147" s="46"/>
      <c r="C147" s="87" t="s">
        <v>134</v>
      </c>
      <c r="D147" s="30"/>
      <c r="E147" s="11">
        <v>0</v>
      </c>
      <c r="F147" s="27" t="s">
        <v>16</v>
      </c>
      <c r="G147" s="11"/>
      <c r="H147" s="45">
        <f t="shared" si="22"/>
        <v>0</v>
      </c>
      <c r="I147" s="6"/>
      <c r="J147" s="62" t="e">
        <f t="shared" si="23"/>
        <v>#DIV/0!</v>
      </c>
      <c r="L147" s="49"/>
    </row>
    <row r="148" spans="1:12" s="2" customFormat="1" ht="15.75">
      <c r="A148" s="43" t="s">
        <v>113</v>
      </c>
      <c r="B148" s="46"/>
      <c r="C148" s="87" t="s">
        <v>292</v>
      </c>
      <c r="D148" s="30"/>
      <c r="E148" s="11">
        <v>0</v>
      </c>
      <c r="F148" s="27" t="s">
        <v>18</v>
      </c>
      <c r="G148" s="11"/>
      <c r="H148" s="45">
        <f t="shared" si="22"/>
        <v>0</v>
      </c>
      <c r="I148" s="6"/>
      <c r="J148" s="62" t="e">
        <f t="shared" si="23"/>
        <v>#DIV/0!</v>
      </c>
      <c r="L148" s="49"/>
    </row>
    <row r="149" spans="1:12" s="2" customFormat="1" ht="15.75">
      <c r="A149" s="43" t="s">
        <v>114</v>
      </c>
      <c r="B149" s="46"/>
      <c r="C149" s="87" t="s">
        <v>293</v>
      </c>
      <c r="D149" s="30"/>
      <c r="E149" s="11">
        <v>0</v>
      </c>
      <c r="F149" s="27" t="s">
        <v>18</v>
      </c>
      <c r="G149" s="11"/>
      <c r="H149" s="45">
        <f t="shared" si="22"/>
        <v>0</v>
      </c>
      <c r="I149" s="6"/>
      <c r="J149" s="62" t="e">
        <f t="shared" si="23"/>
        <v>#DIV/0!</v>
      </c>
      <c r="L149" s="49"/>
    </row>
    <row r="150" spans="1:12" s="2" customFormat="1" ht="15.75">
      <c r="A150" s="43" t="s">
        <v>115</v>
      </c>
      <c r="B150" s="46"/>
      <c r="C150" s="87" t="s">
        <v>294</v>
      </c>
      <c r="D150" s="30"/>
      <c r="E150" s="11">
        <v>0</v>
      </c>
      <c r="F150" s="27" t="s">
        <v>18</v>
      </c>
      <c r="G150" s="11"/>
      <c r="H150" s="45">
        <f t="shared" si="22"/>
        <v>0</v>
      </c>
      <c r="I150" s="6"/>
      <c r="J150" s="62" t="e">
        <f t="shared" si="23"/>
        <v>#DIV/0!</v>
      </c>
      <c r="L150" s="49"/>
    </row>
    <row r="151" spans="1:12" s="2" customFormat="1" ht="15.75">
      <c r="A151" s="43" t="s">
        <v>116</v>
      </c>
      <c r="B151" s="46"/>
      <c r="C151" s="87" t="s">
        <v>295</v>
      </c>
      <c r="D151" s="30"/>
      <c r="E151" s="11">
        <v>0</v>
      </c>
      <c r="F151" s="27" t="s">
        <v>18</v>
      </c>
      <c r="G151" s="11"/>
      <c r="H151" s="45">
        <f t="shared" si="22"/>
        <v>0</v>
      </c>
      <c r="I151" s="6"/>
      <c r="J151" s="62" t="e">
        <f t="shared" si="23"/>
        <v>#DIV/0!</v>
      </c>
      <c r="L151" s="49"/>
    </row>
    <row r="152" spans="1:12" s="2" customFormat="1" ht="15.75">
      <c r="A152" s="43" t="s">
        <v>117</v>
      </c>
      <c r="B152" s="46"/>
      <c r="C152" s="87" t="s">
        <v>296</v>
      </c>
      <c r="D152" s="30"/>
      <c r="E152" s="11">
        <v>0</v>
      </c>
      <c r="F152" s="27" t="s">
        <v>18</v>
      </c>
      <c r="G152" s="11"/>
      <c r="H152" s="45">
        <f t="shared" si="22"/>
        <v>0</v>
      </c>
      <c r="I152" s="6"/>
      <c r="J152" s="62" t="e">
        <f t="shared" si="23"/>
        <v>#DIV/0!</v>
      </c>
      <c r="L152" s="49"/>
    </row>
    <row r="153" spans="1:12" s="2" customFormat="1" ht="15.75">
      <c r="A153" s="43" t="s">
        <v>118</v>
      </c>
      <c r="B153" s="46"/>
      <c r="C153" s="87" t="s">
        <v>297</v>
      </c>
      <c r="D153" s="30"/>
      <c r="E153" s="11">
        <v>0</v>
      </c>
      <c r="F153" s="27" t="s">
        <v>18</v>
      </c>
      <c r="G153" s="11"/>
      <c r="H153" s="45">
        <f t="shared" si="22"/>
        <v>0</v>
      </c>
      <c r="I153" s="6"/>
      <c r="J153" s="62" t="e">
        <f t="shared" si="23"/>
        <v>#DIV/0!</v>
      </c>
      <c r="L153" s="49"/>
    </row>
    <row r="154" spans="1:12" s="2" customFormat="1" ht="15.75">
      <c r="B154" s="46" t="s">
        <v>135</v>
      </c>
      <c r="C154" s="87"/>
      <c r="D154" s="30"/>
      <c r="E154" s="11"/>
      <c r="F154" s="27"/>
      <c r="G154" s="11"/>
      <c r="H154" s="45"/>
      <c r="I154" s="6"/>
      <c r="J154" s="62"/>
      <c r="L154" s="49"/>
    </row>
    <row r="155" spans="1:12" s="2" customFormat="1" ht="15.75">
      <c r="A155" s="43" t="s">
        <v>311</v>
      </c>
      <c r="B155" s="46"/>
      <c r="C155" s="87" t="s">
        <v>136</v>
      </c>
      <c r="D155" s="30"/>
      <c r="E155" s="11">
        <v>0</v>
      </c>
      <c r="F155" s="27" t="s">
        <v>16</v>
      </c>
      <c r="G155" s="11"/>
      <c r="H155" s="45">
        <f t="shared" si="22"/>
        <v>0</v>
      </c>
      <c r="I155" s="6"/>
      <c r="J155" s="62" t="e">
        <f>+H155/$I$291</f>
        <v>#DIV/0!</v>
      </c>
      <c r="L155" s="49"/>
    </row>
    <row r="156" spans="1:12" s="2" customFormat="1" ht="15.75">
      <c r="A156" s="43" t="s">
        <v>312</v>
      </c>
      <c r="B156" s="46"/>
      <c r="C156" s="87" t="s">
        <v>137</v>
      </c>
      <c r="D156" s="30"/>
      <c r="E156" s="11">
        <v>0</v>
      </c>
      <c r="F156" s="27" t="s">
        <v>16</v>
      </c>
      <c r="G156" s="11"/>
      <c r="H156" s="45">
        <f t="shared" si="22"/>
        <v>0</v>
      </c>
      <c r="I156" s="6"/>
      <c r="J156" s="62" t="e">
        <f>+H156/$I$291</f>
        <v>#DIV/0!</v>
      </c>
      <c r="L156" s="49"/>
    </row>
    <row r="157" spans="1:12" s="2" customFormat="1" ht="15.75">
      <c r="B157" s="46" t="s">
        <v>298</v>
      </c>
      <c r="C157" s="87"/>
      <c r="D157" s="30"/>
      <c r="E157" s="11"/>
      <c r="F157" s="27"/>
      <c r="G157" s="11"/>
      <c r="H157" s="45"/>
      <c r="I157" s="6"/>
      <c r="J157" s="62"/>
      <c r="L157" s="49"/>
    </row>
    <row r="158" spans="1:12" s="2" customFormat="1" ht="15.75">
      <c r="A158" s="43" t="s">
        <v>313</v>
      </c>
      <c r="B158" s="46"/>
      <c r="C158" s="87" t="s">
        <v>138</v>
      </c>
      <c r="D158" s="30"/>
      <c r="E158" s="11">
        <v>0</v>
      </c>
      <c r="F158" s="27" t="s">
        <v>18</v>
      </c>
      <c r="G158" s="11"/>
      <c r="H158" s="45">
        <f t="shared" si="22"/>
        <v>0</v>
      </c>
      <c r="I158" s="6"/>
      <c r="J158" s="62" t="e">
        <f t="shared" ref="J158:J168" si="24">+H158/$I$291</f>
        <v>#DIV/0!</v>
      </c>
      <c r="L158" s="49"/>
    </row>
    <row r="159" spans="1:12" s="2" customFormat="1" ht="15.75">
      <c r="A159" s="43" t="s">
        <v>314</v>
      </c>
      <c r="B159" s="46"/>
      <c r="C159" s="87" t="s">
        <v>299</v>
      </c>
      <c r="D159" s="30"/>
      <c r="E159" s="11">
        <v>0</v>
      </c>
      <c r="F159" s="27" t="s">
        <v>18</v>
      </c>
      <c r="G159" s="11"/>
      <c r="H159" s="45">
        <f t="shared" si="22"/>
        <v>0</v>
      </c>
      <c r="I159" s="6"/>
      <c r="J159" s="62" t="e">
        <f t="shared" si="24"/>
        <v>#DIV/0!</v>
      </c>
      <c r="L159" s="49"/>
    </row>
    <row r="160" spans="1:12" s="2" customFormat="1" ht="15.75">
      <c r="A160" s="43" t="s">
        <v>315</v>
      </c>
      <c r="B160" s="46"/>
      <c r="C160" s="87" t="s">
        <v>300</v>
      </c>
      <c r="D160" s="30"/>
      <c r="E160" s="11">
        <v>0</v>
      </c>
      <c r="F160" s="27" t="s">
        <v>18</v>
      </c>
      <c r="G160" s="11"/>
      <c r="H160" s="45">
        <f t="shared" si="22"/>
        <v>0</v>
      </c>
      <c r="I160" s="6"/>
      <c r="J160" s="62" t="e">
        <f t="shared" si="24"/>
        <v>#DIV/0!</v>
      </c>
      <c r="L160" s="49"/>
    </row>
    <row r="161" spans="1:12" s="2" customFormat="1" ht="15.75">
      <c r="A161" s="43" t="s">
        <v>316</v>
      </c>
      <c r="B161" s="46"/>
      <c r="C161" s="87" t="s">
        <v>301</v>
      </c>
      <c r="D161" s="30"/>
      <c r="E161" s="11">
        <v>0</v>
      </c>
      <c r="F161" s="27" t="s">
        <v>18</v>
      </c>
      <c r="G161" s="11"/>
      <c r="H161" s="45">
        <f t="shared" si="22"/>
        <v>0</v>
      </c>
      <c r="I161" s="6"/>
      <c r="J161" s="62" t="e">
        <f t="shared" si="24"/>
        <v>#DIV/0!</v>
      </c>
      <c r="L161" s="49"/>
    </row>
    <row r="162" spans="1:12" s="2" customFormat="1" ht="15.75">
      <c r="A162" s="43" t="s">
        <v>317</v>
      </c>
      <c r="B162" s="46"/>
      <c r="C162" s="87" t="s">
        <v>302</v>
      </c>
      <c r="D162" s="30"/>
      <c r="E162" s="11">
        <v>0</v>
      </c>
      <c r="F162" s="27" t="s">
        <v>18</v>
      </c>
      <c r="G162" s="11"/>
      <c r="H162" s="45">
        <f t="shared" si="22"/>
        <v>0</v>
      </c>
      <c r="I162" s="6"/>
      <c r="J162" s="62" t="e">
        <f t="shared" si="24"/>
        <v>#DIV/0!</v>
      </c>
      <c r="L162" s="49"/>
    </row>
    <row r="163" spans="1:12" s="2" customFormat="1" ht="15.75">
      <c r="A163" s="43" t="s">
        <v>318</v>
      </c>
      <c r="B163" s="46"/>
      <c r="C163" s="87" t="s">
        <v>139</v>
      </c>
      <c r="D163" s="30"/>
      <c r="E163" s="11">
        <v>0</v>
      </c>
      <c r="F163" s="27" t="s">
        <v>18</v>
      </c>
      <c r="G163" s="11"/>
      <c r="H163" s="45">
        <f t="shared" si="22"/>
        <v>0</v>
      </c>
      <c r="I163" s="6"/>
      <c r="J163" s="62" t="e">
        <f t="shared" si="24"/>
        <v>#DIV/0!</v>
      </c>
      <c r="L163" s="49"/>
    </row>
    <row r="164" spans="1:12" s="2" customFormat="1" ht="15.75">
      <c r="A164" s="43" t="s">
        <v>319</v>
      </c>
      <c r="B164" s="46"/>
      <c r="C164" s="87" t="s">
        <v>303</v>
      </c>
      <c r="D164" s="30"/>
      <c r="E164" s="11">
        <v>0</v>
      </c>
      <c r="F164" s="27" t="s">
        <v>18</v>
      </c>
      <c r="G164" s="11"/>
      <c r="H164" s="45">
        <f t="shared" si="22"/>
        <v>0</v>
      </c>
      <c r="I164" s="6"/>
      <c r="J164" s="62" t="e">
        <f t="shared" si="24"/>
        <v>#DIV/0!</v>
      </c>
      <c r="L164" s="49"/>
    </row>
    <row r="165" spans="1:12" s="2" customFormat="1" ht="15.75">
      <c r="A165" s="43" t="s">
        <v>320</v>
      </c>
      <c r="B165" s="46"/>
      <c r="C165" s="87" t="s">
        <v>140</v>
      </c>
      <c r="D165" s="30"/>
      <c r="E165" s="11">
        <v>0</v>
      </c>
      <c r="F165" s="27" t="s">
        <v>18</v>
      </c>
      <c r="G165" s="11"/>
      <c r="H165" s="45">
        <f t="shared" si="22"/>
        <v>0</v>
      </c>
      <c r="I165" s="6"/>
      <c r="J165" s="62" t="e">
        <f t="shared" si="24"/>
        <v>#DIV/0!</v>
      </c>
      <c r="L165" s="49"/>
    </row>
    <row r="166" spans="1:12" s="2" customFormat="1" ht="15.75">
      <c r="A166" s="43" t="s">
        <v>321</v>
      </c>
      <c r="B166" s="46"/>
      <c r="C166" s="87" t="s">
        <v>304</v>
      </c>
      <c r="D166" s="30"/>
      <c r="E166" s="11">
        <v>0</v>
      </c>
      <c r="F166" s="27" t="s">
        <v>18</v>
      </c>
      <c r="G166" s="11"/>
      <c r="H166" s="45">
        <f t="shared" si="22"/>
        <v>0</v>
      </c>
      <c r="I166" s="6"/>
      <c r="J166" s="62" t="e">
        <f t="shared" si="24"/>
        <v>#DIV/0!</v>
      </c>
      <c r="L166" s="49"/>
    </row>
    <row r="167" spans="1:12" s="2" customFormat="1" ht="15.75">
      <c r="A167" s="43" t="s">
        <v>322</v>
      </c>
      <c r="B167" s="46"/>
      <c r="C167" s="87" t="s">
        <v>305</v>
      </c>
      <c r="D167" s="30"/>
      <c r="E167" s="11">
        <v>0</v>
      </c>
      <c r="F167" s="27" t="s">
        <v>18</v>
      </c>
      <c r="G167" s="11"/>
      <c r="H167" s="45">
        <f t="shared" si="22"/>
        <v>0</v>
      </c>
      <c r="I167" s="6"/>
      <c r="J167" s="62" t="e">
        <f t="shared" si="24"/>
        <v>#DIV/0!</v>
      </c>
      <c r="L167" s="49"/>
    </row>
    <row r="168" spans="1:12" s="2" customFormat="1" ht="15.75">
      <c r="A168" s="43" t="s">
        <v>323</v>
      </c>
      <c r="B168" s="46"/>
      <c r="C168" s="87" t="s">
        <v>306</v>
      </c>
      <c r="D168" s="30"/>
      <c r="E168" s="11">
        <v>0</v>
      </c>
      <c r="F168" s="27" t="s">
        <v>18</v>
      </c>
      <c r="G168" s="11"/>
      <c r="H168" s="45">
        <f t="shared" si="22"/>
        <v>0</v>
      </c>
      <c r="I168" s="6"/>
      <c r="J168" s="62" t="e">
        <f t="shared" si="24"/>
        <v>#DIV/0!</v>
      </c>
      <c r="L168" s="49"/>
    </row>
    <row r="169" spans="1:12" s="2" customFormat="1" ht="15.75">
      <c r="B169" s="46" t="s">
        <v>141</v>
      </c>
      <c r="C169" s="87"/>
      <c r="D169" s="30"/>
      <c r="E169" s="11"/>
      <c r="F169" s="27"/>
      <c r="G169" s="11"/>
      <c r="H169" s="45"/>
      <c r="I169" s="6"/>
      <c r="J169" s="62"/>
      <c r="L169" s="49"/>
    </row>
    <row r="170" spans="1:12" s="2" customFormat="1" ht="15.75">
      <c r="A170" s="43" t="s">
        <v>324</v>
      </c>
      <c r="B170" s="46"/>
      <c r="C170" s="87" t="s">
        <v>307</v>
      </c>
      <c r="D170" s="30"/>
      <c r="E170" s="11">
        <v>0</v>
      </c>
      <c r="F170" s="27" t="s">
        <v>18</v>
      </c>
      <c r="G170" s="11"/>
      <c r="H170" s="45">
        <f t="shared" si="22"/>
        <v>0</v>
      </c>
      <c r="I170" s="6"/>
      <c r="J170" s="62" t="e">
        <f t="shared" ref="J170:J175" si="25">+H170/$I$291</f>
        <v>#DIV/0!</v>
      </c>
      <c r="L170" s="49"/>
    </row>
    <row r="171" spans="1:12" s="2" customFormat="1" ht="15.75">
      <c r="A171" s="43" t="s">
        <v>325</v>
      </c>
      <c r="B171" s="46"/>
      <c r="C171" s="87" t="s">
        <v>142</v>
      </c>
      <c r="D171" s="30"/>
      <c r="E171" s="11">
        <v>0</v>
      </c>
      <c r="F171" s="27" t="s">
        <v>18</v>
      </c>
      <c r="G171" s="11"/>
      <c r="H171" s="45">
        <f t="shared" si="22"/>
        <v>0</v>
      </c>
      <c r="I171" s="6"/>
      <c r="J171" s="62" t="e">
        <f t="shared" si="25"/>
        <v>#DIV/0!</v>
      </c>
      <c r="L171" s="49"/>
    </row>
    <row r="172" spans="1:12" s="2" customFormat="1" ht="15.75">
      <c r="A172" s="43" t="s">
        <v>326</v>
      </c>
      <c r="B172" s="46"/>
      <c r="C172" s="87" t="s">
        <v>308</v>
      </c>
      <c r="D172" s="30"/>
      <c r="E172" s="11">
        <v>0</v>
      </c>
      <c r="F172" s="27" t="s">
        <v>18</v>
      </c>
      <c r="G172" s="11"/>
      <c r="H172" s="45">
        <f t="shared" si="22"/>
        <v>0</v>
      </c>
      <c r="I172" s="6"/>
      <c r="J172" s="62" t="e">
        <f t="shared" si="25"/>
        <v>#DIV/0!</v>
      </c>
      <c r="L172" s="49"/>
    </row>
    <row r="173" spans="1:12" s="2" customFormat="1" ht="15.75">
      <c r="A173" s="43" t="s">
        <v>327</v>
      </c>
      <c r="B173" s="46"/>
      <c r="C173" s="87" t="s">
        <v>309</v>
      </c>
      <c r="D173" s="30"/>
      <c r="E173" s="11">
        <v>0</v>
      </c>
      <c r="F173" s="27" t="s">
        <v>18</v>
      </c>
      <c r="G173" s="11"/>
      <c r="H173" s="45">
        <f t="shared" si="22"/>
        <v>0</v>
      </c>
      <c r="I173" s="6"/>
      <c r="J173" s="62" t="e">
        <f t="shared" si="25"/>
        <v>#DIV/0!</v>
      </c>
      <c r="L173" s="49"/>
    </row>
    <row r="174" spans="1:12" s="2" customFormat="1" ht="15.75">
      <c r="A174" s="43" t="s">
        <v>328</v>
      </c>
      <c r="B174" s="46"/>
      <c r="C174" s="87" t="s">
        <v>143</v>
      </c>
      <c r="D174" s="30"/>
      <c r="E174" s="11">
        <v>0</v>
      </c>
      <c r="F174" s="27" t="s">
        <v>18</v>
      </c>
      <c r="G174" s="11"/>
      <c r="H174" s="45">
        <f t="shared" si="22"/>
        <v>0</v>
      </c>
      <c r="I174" s="6"/>
      <c r="J174" s="62" t="e">
        <f t="shared" si="25"/>
        <v>#DIV/0!</v>
      </c>
      <c r="L174" s="49"/>
    </row>
    <row r="175" spans="1:12" s="2" customFormat="1" ht="15.75">
      <c r="A175" s="43" t="s">
        <v>329</v>
      </c>
      <c r="B175" s="46"/>
      <c r="C175" s="87" t="s">
        <v>310</v>
      </c>
      <c r="D175" s="30"/>
      <c r="E175" s="11">
        <v>0</v>
      </c>
      <c r="F175" s="27" t="s">
        <v>18</v>
      </c>
      <c r="G175" s="11"/>
      <c r="H175" s="45">
        <f t="shared" si="22"/>
        <v>0</v>
      </c>
      <c r="I175" s="6"/>
      <c r="J175" s="62" t="e">
        <f t="shared" si="25"/>
        <v>#DIV/0!</v>
      </c>
      <c r="L175" s="49"/>
    </row>
    <row r="176" spans="1:12" ht="16.5" thickBot="1">
      <c r="A176" s="43"/>
      <c r="B176" s="21"/>
      <c r="C176" s="109"/>
      <c r="D176" s="109"/>
      <c r="E176" s="39"/>
      <c r="F176" s="39"/>
      <c r="G176" s="39"/>
      <c r="H176" s="39"/>
      <c r="I176" s="40"/>
      <c r="J176" s="40"/>
      <c r="K176" s="52"/>
      <c r="L176" s="50"/>
    </row>
    <row r="177" spans="1:24" s="2" customFormat="1" ht="21" thickBot="1">
      <c r="A177" s="22">
        <v>21</v>
      </c>
      <c r="B177" s="91"/>
      <c r="C177" s="23" t="s">
        <v>330</v>
      </c>
      <c r="D177" s="70"/>
      <c r="E177" s="24"/>
      <c r="F177" s="25"/>
      <c r="G177" s="25"/>
      <c r="H177" s="25"/>
      <c r="I177" s="26">
        <f>SUM(H179:H180)</f>
        <v>0</v>
      </c>
      <c r="J177" s="47"/>
      <c r="K177" s="42" t="e">
        <f>SUM(J179:J180)</f>
        <v>#DIV/0!</v>
      </c>
      <c r="L177"/>
      <c r="M177"/>
      <c r="N177"/>
      <c r="O177"/>
      <c r="P177"/>
      <c r="Q177"/>
      <c r="R177"/>
      <c r="S177"/>
      <c r="T177"/>
      <c r="U177"/>
      <c r="V177"/>
      <c r="W177"/>
      <c r="X177"/>
    </row>
    <row r="178" spans="1:24" s="2" customFormat="1">
      <c r="A178" s="37"/>
      <c r="B178" s="95"/>
      <c r="C178" s="38"/>
      <c r="D178" s="29"/>
      <c r="E178" s="5"/>
      <c r="F178" s="5"/>
      <c r="G178" s="5"/>
      <c r="H178" s="5"/>
      <c r="I178" s="6"/>
      <c r="J178" s="6"/>
      <c r="K178" s="51"/>
      <c r="L178" s="50"/>
      <c r="M178"/>
      <c r="N178"/>
      <c r="O178"/>
      <c r="P178"/>
      <c r="Q178"/>
      <c r="R178"/>
      <c r="S178"/>
      <c r="T178"/>
      <c r="U178"/>
      <c r="V178"/>
      <c r="W178"/>
      <c r="X178"/>
    </row>
    <row r="179" spans="1:24" s="2" customFormat="1" ht="15.75">
      <c r="A179" s="43" t="s">
        <v>120</v>
      </c>
      <c r="B179" s="46"/>
      <c r="C179" s="87" t="s">
        <v>159</v>
      </c>
      <c r="D179" s="30"/>
      <c r="E179" s="11">
        <v>0</v>
      </c>
      <c r="F179" s="27" t="s">
        <v>18</v>
      </c>
      <c r="G179" s="11"/>
      <c r="H179" s="45">
        <f t="shared" ref="H179" si="26">+E179*G179</f>
        <v>0</v>
      </c>
      <c r="I179" s="6"/>
      <c r="J179" s="62" t="e">
        <f>+H179/$I$291</f>
        <v>#DIV/0!</v>
      </c>
      <c r="L179" s="49"/>
    </row>
    <row r="180" spans="1:24" ht="16.5" thickBot="1">
      <c r="A180" s="43"/>
      <c r="B180" s="21"/>
      <c r="C180" s="109"/>
      <c r="D180" s="109"/>
      <c r="E180" s="39"/>
      <c r="F180" s="39"/>
      <c r="G180" s="39"/>
      <c r="H180" s="39"/>
      <c r="I180" s="40"/>
      <c r="J180" s="40"/>
      <c r="K180" s="52"/>
      <c r="L180" s="50"/>
    </row>
    <row r="181" spans="1:24" s="2" customFormat="1" ht="21" thickBot="1">
      <c r="A181" s="22">
        <v>22</v>
      </c>
      <c r="B181" s="91"/>
      <c r="C181" s="23" t="s">
        <v>180</v>
      </c>
      <c r="D181" s="70"/>
      <c r="E181" s="24"/>
      <c r="F181" s="25"/>
      <c r="G181" s="25"/>
      <c r="H181" s="25"/>
      <c r="I181" s="26">
        <f>SUM(H183:H193)</f>
        <v>0</v>
      </c>
      <c r="J181" s="47"/>
      <c r="K181" s="42" t="e">
        <f>SUM(J183:J193)</f>
        <v>#DIV/0!</v>
      </c>
      <c r="L181"/>
      <c r="M181"/>
      <c r="N181"/>
      <c r="O181"/>
      <c r="P181"/>
      <c r="Q181"/>
      <c r="R181"/>
      <c r="S181"/>
      <c r="T181"/>
      <c r="U181"/>
      <c r="V181"/>
      <c r="W181"/>
      <c r="X181"/>
    </row>
    <row r="182" spans="1:24" s="2" customFormat="1">
      <c r="A182" s="37"/>
      <c r="B182" s="95"/>
      <c r="C182" s="38"/>
      <c r="D182" s="29"/>
      <c r="E182" s="5"/>
      <c r="F182" s="5"/>
      <c r="G182" s="5"/>
      <c r="H182" s="5"/>
      <c r="I182" s="6"/>
      <c r="J182" s="6"/>
      <c r="K182" s="51"/>
      <c r="L182" s="50"/>
      <c r="M182"/>
      <c r="N182"/>
      <c r="O182"/>
      <c r="P182"/>
      <c r="Q182"/>
      <c r="R182"/>
      <c r="S182"/>
      <c r="T182"/>
      <c r="U182"/>
      <c r="V182"/>
      <c r="W182"/>
      <c r="X182"/>
    </row>
    <row r="183" spans="1:24" s="2" customFormat="1" ht="15.75">
      <c r="B183" s="46" t="s">
        <v>170</v>
      </c>
      <c r="C183" s="87" t="s">
        <v>331</v>
      </c>
      <c r="D183" s="30"/>
      <c r="E183" s="11"/>
      <c r="F183" s="27"/>
      <c r="G183" s="11"/>
      <c r="H183" s="45"/>
      <c r="I183" s="6"/>
      <c r="J183" s="62"/>
      <c r="L183" s="49"/>
    </row>
    <row r="184" spans="1:24" s="2" customFormat="1" ht="15.75">
      <c r="A184" s="43" t="s">
        <v>124</v>
      </c>
      <c r="B184" s="46"/>
      <c r="C184" s="87" t="s">
        <v>172</v>
      </c>
      <c r="D184" s="30"/>
      <c r="E184" s="11">
        <v>0</v>
      </c>
      <c r="F184" s="27" t="s">
        <v>18</v>
      </c>
      <c r="G184" s="11"/>
      <c r="H184" s="45">
        <f t="shared" ref="H184:H192" si="27">+E184*G184</f>
        <v>0</v>
      </c>
      <c r="I184" s="6"/>
      <c r="J184" s="62" t="e">
        <f>+H184/$I$291</f>
        <v>#DIV/0!</v>
      </c>
      <c r="L184" s="49"/>
    </row>
    <row r="185" spans="1:24" s="2" customFormat="1" ht="15.75">
      <c r="B185" s="46" t="s">
        <v>332</v>
      </c>
      <c r="C185" s="87" t="s">
        <v>331</v>
      </c>
      <c r="D185" s="30"/>
      <c r="E185" s="11"/>
      <c r="F185" s="27"/>
      <c r="G185" s="11"/>
      <c r="H185" s="45"/>
      <c r="I185" s="6"/>
      <c r="J185" s="62"/>
      <c r="L185" s="49"/>
    </row>
    <row r="186" spans="1:24" s="2" customFormat="1" ht="15.75">
      <c r="A186" s="43" t="s">
        <v>123</v>
      </c>
      <c r="B186" s="46"/>
      <c r="C186" s="87" t="s">
        <v>333</v>
      </c>
      <c r="D186" s="30"/>
      <c r="E186" s="11">
        <v>0</v>
      </c>
      <c r="F186" s="27" t="s">
        <v>18</v>
      </c>
      <c r="G186" s="11"/>
      <c r="H186" s="45">
        <f t="shared" si="27"/>
        <v>0</v>
      </c>
      <c r="I186" s="6"/>
      <c r="J186" s="62" t="e">
        <f>+H186/$I$291</f>
        <v>#DIV/0!</v>
      </c>
      <c r="L186" s="49"/>
    </row>
    <row r="187" spans="1:24" s="2" customFormat="1" ht="15.75">
      <c r="B187" s="46" t="s">
        <v>173</v>
      </c>
      <c r="C187" s="87" t="s">
        <v>171</v>
      </c>
      <c r="D187" s="30"/>
      <c r="E187" s="11"/>
      <c r="F187" s="27"/>
      <c r="G187" s="11"/>
      <c r="H187" s="45"/>
      <c r="I187" s="6"/>
      <c r="J187" s="62"/>
      <c r="L187" s="49"/>
    </row>
    <row r="188" spans="1:24" s="2" customFormat="1" ht="15.75">
      <c r="A188" s="43" t="s">
        <v>127</v>
      </c>
      <c r="B188" s="46"/>
      <c r="C188" s="87" t="s">
        <v>174</v>
      </c>
      <c r="D188" s="30"/>
      <c r="E188" s="11">
        <v>0</v>
      </c>
      <c r="F188" s="27" t="s">
        <v>18</v>
      </c>
      <c r="G188" s="11"/>
      <c r="H188" s="45">
        <f t="shared" si="27"/>
        <v>0</v>
      </c>
      <c r="I188" s="6"/>
      <c r="J188" s="62" t="e">
        <f>+H188/$I$291</f>
        <v>#DIV/0!</v>
      </c>
      <c r="L188" s="49"/>
    </row>
    <row r="189" spans="1:24" s="2" customFormat="1" ht="15.75">
      <c r="A189" s="43" t="s">
        <v>128</v>
      </c>
      <c r="B189" s="46"/>
      <c r="C189" s="87" t="s">
        <v>175</v>
      </c>
      <c r="D189" s="30"/>
      <c r="E189" s="11">
        <v>0</v>
      </c>
      <c r="F189" s="27" t="s">
        <v>18</v>
      </c>
      <c r="G189" s="11"/>
      <c r="H189" s="45">
        <f t="shared" si="27"/>
        <v>0</v>
      </c>
      <c r="I189" s="6"/>
      <c r="J189" s="62" t="e">
        <f>+H189/$I$291</f>
        <v>#DIV/0!</v>
      </c>
      <c r="L189" s="49"/>
    </row>
    <row r="190" spans="1:24" s="2" customFormat="1" ht="15.75">
      <c r="A190" s="43" t="s">
        <v>129</v>
      </c>
      <c r="B190" s="46"/>
      <c r="C190" s="87" t="s">
        <v>176</v>
      </c>
      <c r="D190" s="30"/>
      <c r="E190" s="11">
        <v>0</v>
      </c>
      <c r="F190" s="27" t="s">
        <v>18</v>
      </c>
      <c r="G190" s="11"/>
      <c r="H190" s="45">
        <f t="shared" si="27"/>
        <v>0</v>
      </c>
      <c r="I190" s="6"/>
      <c r="J190" s="62" t="e">
        <f>+H190/$I$291</f>
        <v>#DIV/0!</v>
      </c>
      <c r="L190" s="49"/>
    </row>
    <row r="191" spans="1:24" s="2" customFormat="1" ht="15.75">
      <c r="A191" s="43" t="s">
        <v>130</v>
      </c>
      <c r="B191" s="46"/>
      <c r="C191" s="87" t="s">
        <v>177</v>
      </c>
      <c r="D191" s="30"/>
      <c r="E191" s="11">
        <v>0</v>
      </c>
      <c r="F191" s="27" t="s">
        <v>18</v>
      </c>
      <c r="G191" s="11"/>
      <c r="H191" s="45">
        <f t="shared" si="27"/>
        <v>0</v>
      </c>
      <c r="I191" s="6"/>
      <c r="J191" s="62" t="e">
        <f>+H191/$I$291</f>
        <v>#DIV/0!</v>
      </c>
      <c r="L191" s="49"/>
    </row>
    <row r="192" spans="1:24" s="2" customFormat="1" ht="15.75">
      <c r="A192" s="43" t="s">
        <v>131</v>
      </c>
      <c r="B192" s="46"/>
      <c r="C192" s="87" t="s">
        <v>178</v>
      </c>
      <c r="D192" s="30"/>
      <c r="E192" s="11">
        <v>0</v>
      </c>
      <c r="F192" s="27" t="s">
        <v>18</v>
      </c>
      <c r="G192" s="11"/>
      <c r="H192" s="45">
        <f t="shared" si="27"/>
        <v>0</v>
      </c>
      <c r="I192" s="6"/>
      <c r="J192" s="62" t="e">
        <f>+H192/$I$291</f>
        <v>#DIV/0!</v>
      </c>
      <c r="L192" s="49"/>
    </row>
    <row r="193" spans="1:24" ht="16.5" thickBot="1">
      <c r="A193" s="43"/>
      <c r="B193" s="21"/>
      <c r="C193" s="109"/>
      <c r="D193" s="109"/>
      <c r="E193" s="39"/>
      <c r="F193" s="39"/>
      <c r="G193" s="39"/>
      <c r="H193" s="39"/>
      <c r="I193" s="40"/>
      <c r="J193" s="40"/>
      <c r="K193" s="52"/>
      <c r="L193" s="50"/>
    </row>
    <row r="194" spans="1:24" s="2" customFormat="1" ht="21" thickBot="1">
      <c r="A194" s="22">
        <v>23</v>
      </c>
      <c r="B194" s="91"/>
      <c r="C194" s="23" t="s">
        <v>181</v>
      </c>
      <c r="D194" s="70"/>
      <c r="E194" s="24"/>
      <c r="F194" s="25"/>
      <c r="G194" s="25"/>
      <c r="H194" s="25"/>
      <c r="I194" s="26">
        <f>SUM(H196:H204)</f>
        <v>0</v>
      </c>
      <c r="J194" s="47"/>
      <c r="K194" s="42" t="e">
        <f>SUM(J196:J204)</f>
        <v>#DIV/0!</v>
      </c>
      <c r="L194"/>
      <c r="M194"/>
      <c r="N194"/>
      <c r="O194"/>
      <c r="P194"/>
      <c r="Q194"/>
      <c r="R194"/>
      <c r="S194"/>
      <c r="T194"/>
      <c r="U194"/>
      <c r="V194"/>
      <c r="W194"/>
      <c r="X194"/>
    </row>
    <row r="195" spans="1:24" s="2" customFormat="1">
      <c r="A195" s="37"/>
      <c r="B195" s="95"/>
      <c r="C195" s="38"/>
      <c r="D195" s="29"/>
      <c r="E195" s="5"/>
      <c r="F195" s="5"/>
      <c r="G195" s="5"/>
      <c r="H195" s="5"/>
      <c r="I195" s="6"/>
      <c r="J195" s="6"/>
      <c r="K195" s="51"/>
      <c r="L195" s="50"/>
      <c r="M195"/>
      <c r="N195"/>
      <c r="O195"/>
      <c r="P195"/>
      <c r="Q195"/>
      <c r="R195"/>
      <c r="S195"/>
      <c r="T195"/>
      <c r="U195"/>
      <c r="V195"/>
      <c r="W195"/>
      <c r="X195"/>
    </row>
    <row r="196" spans="1:24" s="2" customFormat="1" ht="15.75">
      <c r="B196" s="46"/>
      <c r="C196" s="87" t="s">
        <v>171</v>
      </c>
      <c r="D196" s="30"/>
      <c r="E196" s="11"/>
      <c r="F196" s="27"/>
      <c r="G196" s="98"/>
      <c r="H196" s="45"/>
      <c r="I196" s="6"/>
      <c r="J196" s="62"/>
      <c r="L196" s="49"/>
    </row>
    <row r="197" spans="1:24" s="2" customFormat="1" ht="15.75">
      <c r="A197" s="43" t="s">
        <v>144</v>
      </c>
      <c r="B197" s="46"/>
      <c r="C197" s="87" t="s">
        <v>184</v>
      </c>
      <c r="D197" s="30"/>
      <c r="E197" s="11">
        <v>0</v>
      </c>
      <c r="F197" s="27" t="s">
        <v>18</v>
      </c>
      <c r="G197" s="98"/>
      <c r="H197" s="45">
        <f t="shared" ref="H197:H203" si="28">+E197*G197</f>
        <v>0</v>
      </c>
      <c r="I197" s="6"/>
      <c r="J197" s="62" t="e">
        <f t="shared" ref="J197:J203" si="29">+H197/$I$291</f>
        <v>#DIV/0!</v>
      </c>
      <c r="L197" s="49"/>
    </row>
    <row r="198" spans="1:24" s="2" customFormat="1" ht="15.75">
      <c r="A198" s="43" t="s">
        <v>145</v>
      </c>
      <c r="B198" s="46"/>
      <c r="C198" s="87" t="s">
        <v>334</v>
      </c>
      <c r="D198" s="30"/>
      <c r="E198" s="11">
        <v>0</v>
      </c>
      <c r="F198" s="27" t="s">
        <v>18</v>
      </c>
      <c r="G198" s="98"/>
      <c r="H198" s="45">
        <f t="shared" si="28"/>
        <v>0</v>
      </c>
      <c r="I198" s="6"/>
      <c r="J198" s="62" t="e">
        <f t="shared" si="29"/>
        <v>#DIV/0!</v>
      </c>
      <c r="L198" s="49"/>
    </row>
    <row r="199" spans="1:24" s="2" customFormat="1" ht="15.75">
      <c r="A199" s="43" t="s">
        <v>146</v>
      </c>
      <c r="B199" s="46"/>
      <c r="C199" s="87" t="s">
        <v>335</v>
      </c>
      <c r="D199" s="30"/>
      <c r="E199" s="11">
        <v>0</v>
      </c>
      <c r="F199" s="27" t="s">
        <v>18</v>
      </c>
      <c r="G199" s="98"/>
      <c r="H199" s="45">
        <f t="shared" si="28"/>
        <v>0</v>
      </c>
      <c r="I199" s="6"/>
      <c r="J199" s="62" t="e">
        <f t="shared" si="29"/>
        <v>#DIV/0!</v>
      </c>
      <c r="L199" s="49"/>
    </row>
    <row r="200" spans="1:24" s="2" customFormat="1" ht="15.75">
      <c r="A200" s="43" t="s">
        <v>147</v>
      </c>
      <c r="B200" s="46"/>
      <c r="C200" s="87" t="s">
        <v>336</v>
      </c>
      <c r="D200" s="30"/>
      <c r="E200" s="11">
        <v>0</v>
      </c>
      <c r="F200" s="27" t="s">
        <v>18</v>
      </c>
      <c r="G200" s="98"/>
      <c r="H200" s="45">
        <f t="shared" si="28"/>
        <v>0</v>
      </c>
      <c r="I200" s="6"/>
      <c r="J200" s="62" t="e">
        <f t="shared" si="29"/>
        <v>#DIV/0!</v>
      </c>
      <c r="L200" s="49"/>
    </row>
    <row r="201" spans="1:24" s="2" customFormat="1" ht="15.75">
      <c r="A201" s="43" t="s">
        <v>148</v>
      </c>
      <c r="B201" s="46"/>
      <c r="C201" s="87" t="s">
        <v>337</v>
      </c>
      <c r="D201" s="30"/>
      <c r="E201" s="11">
        <v>0</v>
      </c>
      <c r="F201" s="27" t="s">
        <v>18</v>
      </c>
      <c r="G201" s="99"/>
      <c r="H201" s="45">
        <f t="shared" si="28"/>
        <v>0</v>
      </c>
      <c r="I201" s="6"/>
      <c r="J201" s="62" t="e">
        <f t="shared" si="29"/>
        <v>#DIV/0!</v>
      </c>
      <c r="L201" s="49"/>
    </row>
    <row r="202" spans="1:24" s="2" customFormat="1" ht="15.75">
      <c r="A202" s="43" t="s">
        <v>149</v>
      </c>
      <c r="B202" s="46"/>
      <c r="C202" s="87" t="s">
        <v>338</v>
      </c>
      <c r="D202" s="30"/>
      <c r="E202" s="11">
        <v>0</v>
      </c>
      <c r="F202" s="27" t="s">
        <v>18</v>
      </c>
      <c r="G202" s="99"/>
      <c r="H202" s="45">
        <f t="shared" si="28"/>
        <v>0</v>
      </c>
      <c r="I202" s="6"/>
      <c r="J202" s="62" t="e">
        <f t="shared" si="29"/>
        <v>#DIV/0!</v>
      </c>
      <c r="L202" s="49"/>
    </row>
    <row r="203" spans="1:24" s="2" customFormat="1" ht="15.75">
      <c r="A203" s="43" t="s">
        <v>150</v>
      </c>
      <c r="B203" s="46"/>
      <c r="C203" s="87" t="s">
        <v>339</v>
      </c>
      <c r="D203" s="30"/>
      <c r="E203" s="11">
        <v>0</v>
      </c>
      <c r="F203" s="27" t="s">
        <v>18</v>
      </c>
      <c r="G203" s="99"/>
      <c r="H203" s="45">
        <f t="shared" si="28"/>
        <v>0</v>
      </c>
      <c r="I203" s="6"/>
      <c r="J203" s="62" t="e">
        <f t="shared" si="29"/>
        <v>#DIV/0!</v>
      </c>
      <c r="L203" s="49"/>
    </row>
    <row r="204" spans="1:24" ht="16.5" thickBot="1">
      <c r="A204" s="43"/>
      <c r="B204" s="21"/>
      <c r="C204" s="109"/>
      <c r="D204" s="109"/>
      <c r="E204" s="39"/>
      <c r="F204" s="39"/>
      <c r="G204" s="39"/>
      <c r="H204" s="39"/>
      <c r="I204" s="40"/>
      <c r="J204" s="40"/>
      <c r="K204" s="52"/>
      <c r="L204" s="50"/>
    </row>
    <row r="205" spans="1:24" s="2" customFormat="1" ht="21" thickBot="1">
      <c r="A205" s="22">
        <v>24</v>
      </c>
      <c r="B205" s="91"/>
      <c r="C205" s="23" t="s">
        <v>340</v>
      </c>
      <c r="D205" s="70"/>
      <c r="E205" s="24"/>
      <c r="F205" s="25"/>
      <c r="G205" s="25"/>
      <c r="H205" s="25"/>
      <c r="I205" s="26">
        <f>SUM(H207:H216)</f>
        <v>0</v>
      </c>
      <c r="J205" s="47"/>
      <c r="K205" s="42" t="e">
        <f>SUM(J207:J216)</f>
        <v>#DIV/0!</v>
      </c>
      <c r="L205"/>
      <c r="M205"/>
      <c r="N205"/>
      <c r="O205"/>
      <c r="P205"/>
      <c r="Q205"/>
      <c r="R205"/>
      <c r="S205"/>
      <c r="T205"/>
      <c r="U205"/>
      <c r="V205"/>
      <c r="W205"/>
      <c r="X205"/>
    </row>
    <row r="206" spans="1:24" s="2" customFormat="1">
      <c r="A206" s="37"/>
      <c r="B206" s="95"/>
      <c r="C206" s="38"/>
      <c r="D206" s="29"/>
      <c r="E206" s="5"/>
      <c r="F206" s="5"/>
      <c r="G206" s="5"/>
      <c r="H206" s="5"/>
      <c r="I206" s="6"/>
      <c r="J206" s="6"/>
      <c r="K206" s="51"/>
      <c r="L206" s="50"/>
      <c r="M206"/>
      <c r="N206"/>
      <c r="O206"/>
      <c r="P206"/>
      <c r="Q206"/>
      <c r="R206"/>
      <c r="S206"/>
      <c r="T206"/>
      <c r="U206"/>
      <c r="V206"/>
      <c r="W206"/>
      <c r="X206"/>
    </row>
    <row r="207" spans="1:24" s="2" customFormat="1" ht="15.75">
      <c r="B207" s="46" t="s">
        <v>341</v>
      </c>
      <c r="C207" s="87" t="s">
        <v>171</v>
      </c>
      <c r="D207" s="30"/>
      <c r="E207" s="11"/>
      <c r="F207" s="27"/>
      <c r="G207" s="98"/>
      <c r="H207" s="45"/>
      <c r="I207" s="6"/>
      <c r="J207" s="62"/>
      <c r="L207" s="49"/>
    </row>
    <row r="208" spans="1:24" s="2" customFormat="1" ht="15.75">
      <c r="A208" s="43" t="s">
        <v>151</v>
      </c>
      <c r="B208" s="46"/>
      <c r="C208" s="87" t="s">
        <v>342</v>
      </c>
      <c r="D208" s="30"/>
      <c r="E208" s="11">
        <v>0</v>
      </c>
      <c r="F208" s="27" t="s">
        <v>18</v>
      </c>
      <c r="G208" s="98"/>
      <c r="H208" s="45">
        <f t="shared" ref="H208:H215" si="30">+E208*G208</f>
        <v>0</v>
      </c>
      <c r="I208" s="6"/>
      <c r="J208" s="62" t="e">
        <f t="shared" ref="J208:J213" si="31">+H208/$I$291</f>
        <v>#DIV/0!</v>
      </c>
      <c r="L208" s="49"/>
    </row>
    <row r="209" spans="1:24" s="2" customFormat="1" ht="15.75">
      <c r="A209" s="43" t="s">
        <v>152</v>
      </c>
      <c r="B209" s="46"/>
      <c r="C209" s="87" t="s">
        <v>343</v>
      </c>
      <c r="D209" s="30"/>
      <c r="E209" s="11">
        <v>0</v>
      </c>
      <c r="F209" s="27" t="s">
        <v>18</v>
      </c>
      <c r="G209" s="98"/>
      <c r="H209" s="45">
        <f t="shared" si="30"/>
        <v>0</v>
      </c>
      <c r="I209" s="6"/>
      <c r="J209" s="62" t="e">
        <f t="shared" si="31"/>
        <v>#DIV/0!</v>
      </c>
      <c r="L209" s="49"/>
    </row>
    <row r="210" spans="1:24" s="2" customFormat="1" ht="15.75">
      <c r="A210" s="43" t="s">
        <v>153</v>
      </c>
      <c r="B210" s="46"/>
      <c r="C210" s="87" t="s">
        <v>344</v>
      </c>
      <c r="D210" s="30"/>
      <c r="E210" s="11">
        <v>0</v>
      </c>
      <c r="F210" s="27" t="s">
        <v>18</v>
      </c>
      <c r="G210" s="98"/>
      <c r="H210" s="45">
        <f t="shared" si="30"/>
        <v>0</v>
      </c>
      <c r="I210" s="6"/>
      <c r="J210" s="62" t="e">
        <f t="shared" si="31"/>
        <v>#DIV/0!</v>
      </c>
      <c r="L210" s="49"/>
    </row>
    <row r="211" spans="1:24" s="2" customFormat="1" ht="15.75">
      <c r="A211" s="43" t="s">
        <v>154</v>
      </c>
      <c r="B211" s="46"/>
      <c r="C211" s="87" t="s">
        <v>345</v>
      </c>
      <c r="D211" s="30"/>
      <c r="E211" s="11">
        <v>0</v>
      </c>
      <c r="F211" s="27" t="s">
        <v>18</v>
      </c>
      <c r="G211" s="98"/>
      <c r="H211" s="45">
        <f t="shared" si="30"/>
        <v>0</v>
      </c>
      <c r="I211" s="6"/>
      <c r="J211" s="62" t="e">
        <f t="shared" si="31"/>
        <v>#DIV/0!</v>
      </c>
      <c r="L211" s="49"/>
    </row>
    <row r="212" spans="1:24" s="2" customFormat="1" ht="15.75">
      <c r="A212" s="43" t="s">
        <v>155</v>
      </c>
      <c r="B212" s="46"/>
      <c r="C212" s="87" t="s">
        <v>346</v>
      </c>
      <c r="D212" s="30"/>
      <c r="E212" s="11">
        <v>0</v>
      </c>
      <c r="F212" s="27" t="s">
        <v>18</v>
      </c>
      <c r="G212" s="99"/>
      <c r="H212" s="45">
        <f t="shared" si="30"/>
        <v>0</v>
      </c>
      <c r="I212" s="6"/>
      <c r="J212" s="62" t="e">
        <f t="shared" si="31"/>
        <v>#DIV/0!</v>
      </c>
      <c r="L212" s="49"/>
    </row>
    <row r="213" spans="1:24" s="2" customFormat="1" ht="15.75">
      <c r="A213" s="43" t="s">
        <v>156</v>
      </c>
      <c r="B213" s="46"/>
      <c r="C213" s="87" t="s">
        <v>347</v>
      </c>
      <c r="D213" s="30"/>
      <c r="E213" s="11">
        <v>0</v>
      </c>
      <c r="F213" s="27" t="s">
        <v>18</v>
      </c>
      <c r="G213" s="99"/>
      <c r="H213" s="45">
        <f t="shared" si="30"/>
        <v>0</v>
      </c>
      <c r="I213" s="6"/>
      <c r="J213" s="62" t="e">
        <f t="shared" si="31"/>
        <v>#DIV/0!</v>
      </c>
      <c r="L213" s="49"/>
    </row>
    <row r="214" spans="1:24" s="2" customFormat="1" ht="15.75">
      <c r="A214" s="43" t="s">
        <v>157</v>
      </c>
      <c r="B214" s="46"/>
      <c r="C214" s="87" t="s">
        <v>348</v>
      </c>
      <c r="D214" s="30"/>
      <c r="E214" s="11">
        <v>0</v>
      </c>
      <c r="F214" s="27" t="s">
        <v>18</v>
      </c>
      <c r="G214" s="99"/>
      <c r="H214" s="45">
        <f t="shared" si="30"/>
        <v>0</v>
      </c>
      <c r="I214" s="6"/>
      <c r="J214" s="62" t="e">
        <f t="shared" ref="J214:J215" si="32">+H214/$I$291</f>
        <v>#DIV/0!</v>
      </c>
      <c r="L214" s="49"/>
    </row>
    <row r="215" spans="1:24" s="2" customFormat="1" ht="15.75">
      <c r="A215" s="43" t="s">
        <v>350</v>
      </c>
      <c r="B215" s="46"/>
      <c r="C215" s="87" t="s">
        <v>349</v>
      </c>
      <c r="D215" s="30"/>
      <c r="E215" s="11">
        <v>0</v>
      </c>
      <c r="F215" s="27" t="s">
        <v>18</v>
      </c>
      <c r="G215" s="99"/>
      <c r="H215" s="45">
        <f t="shared" si="30"/>
        <v>0</v>
      </c>
      <c r="I215" s="6"/>
      <c r="J215" s="62" t="e">
        <f t="shared" si="32"/>
        <v>#DIV/0!</v>
      </c>
      <c r="L215" s="49"/>
    </row>
    <row r="216" spans="1:24" ht="16.5" thickBot="1">
      <c r="A216" s="43"/>
      <c r="B216" s="21"/>
      <c r="C216" s="109"/>
      <c r="D216" s="109"/>
      <c r="E216" s="39"/>
      <c r="F216" s="39"/>
      <c r="G216" s="39"/>
      <c r="H216" s="39"/>
      <c r="I216" s="40"/>
      <c r="J216" s="40"/>
      <c r="K216" s="52"/>
      <c r="L216" s="50"/>
    </row>
    <row r="217" spans="1:24" s="2" customFormat="1" ht="21" thickBot="1">
      <c r="A217" s="22">
        <v>25</v>
      </c>
      <c r="B217" s="91"/>
      <c r="C217" s="23" t="s">
        <v>205</v>
      </c>
      <c r="D217" s="70"/>
      <c r="E217" s="24"/>
      <c r="F217" s="25"/>
      <c r="G217" s="25"/>
      <c r="H217" s="25"/>
      <c r="I217" s="26">
        <f>SUM(H219:H226)</f>
        <v>0</v>
      </c>
      <c r="J217" s="47"/>
      <c r="K217" s="42" t="e">
        <f>SUM(J219:J226)</f>
        <v>#DIV/0!</v>
      </c>
      <c r="L217"/>
      <c r="M217"/>
      <c r="N217"/>
      <c r="O217"/>
      <c r="P217"/>
      <c r="Q217"/>
      <c r="R217"/>
      <c r="S217"/>
      <c r="T217"/>
      <c r="U217"/>
      <c r="V217"/>
      <c r="W217"/>
      <c r="X217"/>
    </row>
    <row r="218" spans="1:24" s="2" customFormat="1">
      <c r="A218" s="37"/>
      <c r="B218" s="95"/>
      <c r="C218" s="38"/>
      <c r="D218" s="29"/>
      <c r="E218" s="5"/>
      <c r="F218" s="5"/>
      <c r="G218" s="5"/>
      <c r="H218" s="5"/>
      <c r="I218" s="6"/>
      <c r="J218" s="6"/>
      <c r="K218" s="51"/>
      <c r="L218" s="50"/>
      <c r="M218"/>
      <c r="N218"/>
      <c r="O218"/>
      <c r="P218"/>
      <c r="Q218"/>
      <c r="R218"/>
      <c r="S218"/>
      <c r="T218"/>
      <c r="U218"/>
      <c r="V218"/>
      <c r="W218"/>
      <c r="X218"/>
    </row>
    <row r="219" spans="1:24" s="2" customFormat="1" ht="15.75">
      <c r="B219" s="46"/>
      <c r="C219" s="87" t="s">
        <v>183</v>
      </c>
      <c r="D219" s="30"/>
      <c r="E219" s="11">
        <v>0</v>
      </c>
      <c r="F219" s="27" t="s">
        <v>18</v>
      </c>
      <c r="G219" s="98"/>
      <c r="H219" s="45">
        <f t="shared" ref="H219:H225" si="33">+E219*G219</f>
        <v>0</v>
      </c>
      <c r="I219" s="6"/>
      <c r="J219" s="62" t="e">
        <f>+H219/$I$291</f>
        <v>#DIV/0!</v>
      </c>
      <c r="L219" s="49"/>
    </row>
    <row r="220" spans="1:24" s="2" customFormat="1" ht="15.75">
      <c r="A220" s="43" t="s">
        <v>158</v>
      </c>
      <c r="B220" s="46"/>
      <c r="C220" s="87" t="s">
        <v>197</v>
      </c>
      <c r="D220" s="30"/>
      <c r="E220" s="11">
        <v>0</v>
      </c>
      <c r="F220" s="27" t="s">
        <v>18</v>
      </c>
      <c r="G220" s="98"/>
      <c r="H220" s="45">
        <f t="shared" si="33"/>
        <v>0</v>
      </c>
      <c r="I220" s="6"/>
      <c r="J220" s="62" t="e">
        <f>+H220/$I$291</f>
        <v>#DIV/0!</v>
      </c>
      <c r="L220" s="49"/>
    </row>
    <row r="221" spans="1:24" s="2" customFormat="1" ht="15.75">
      <c r="A221" s="43" t="s">
        <v>160</v>
      </c>
      <c r="B221" s="46"/>
      <c r="C221" s="87" t="s">
        <v>351</v>
      </c>
      <c r="D221" s="30"/>
      <c r="E221" s="11">
        <v>0</v>
      </c>
      <c r="F221" s="27" t="s">
        <v>18</v>
      </c>
      <c r="G221" s="98"/>
      <c r="H221" s="45">
        <f t="shared" si="33"/>
        <v>0</v>
      </c>
      <c r="I221" s="6"/>
      <c r="J221" s="62" t="e">
        <f>+H221/$I$291</f>
        <v>#DIV/0!</v>
      </c>
      <c r="L221" s="49"/>
    </row>
    <row r="222" spans="1:24" s="2" customFormat="1" ht="15.75">
      <c r="A222" s="43" t="s">
        <v>161</v>
      </c>
      <c r="B222" s="46"/>
      <c r="C222" s="87" t="s">
        <v>352</v>
      </c>
      <c r="D222" s="30"/>
      <c r="E222" s="11">
        <v>0</v>
      </c>
      <c r="F222" s="27" t="s">
        <v>18</v>
      </c>
      <c r="G222" s="98"/>
      <c r="H222" s="45">
        <f t="shared" si="33"/>
        <v>0</v>
      </c>
      <c r="I222" s="6"/>
      <c r="J222" s="62" t="e">
        <f>+H222/$I$291</f>
        <v>#DIV/0!</v>
      </c>
      <c r="L222" s="49"/>
    </row>
    <row r="223" spans="1:24" s="2" customFormat="1" ht="15.75">
      <c r="A223" s="43" t="s">
        <v>162</v>
      </c>
      <c r="B223" s="46"/>
      <c r="C223" s="87" t="s">
        <v>353</v>
      </c>
      <c r="D223" s="30"/>
      <c r="E223" s="11">
        <v>0</v>
      </c>
      <c r="F223" s="27" t="s">
        <v>18</v>
      </c>
      <c r="G223" s="98"/>
      <c r="H223" s="45">
        <f t="shared" si="33"/>
        <v>0</v>
      </c>
      <c r="I223" s="6"/>
      <c r="J223" s="62" t="e">
        <f>+H223/$I$291</f>
        <v>#DIV/0!</v>
      </c>
      <c r="L223" s="49"/>
    </row>
    <row r="224" spans="1:24" s="2" customFormat="1" ht="15.75">
      <c r="A224" s="43" t="s">
        <v>163</v>
      </c>
      <c r="B224" s="46"/>
      <c r="C224" s="87" t="s">
        <v>354</v>
      </c>
      <c r="D224" s="30"/>
      <c r="E224" s="11">
        <v>0</v>
      </c>
      <c r="F224" s="27" t="s">
        <v>18</v>
      </c>
      <c r="G224" s="98"/>
      <c r="H224" s="45">
        <f t="shared" si="33"/>
        <v>0</v>
      </c>
      <c r="I224" s="6"/>
      <c r="J224" s="62" t="e">
        <f t="shared" ref="J224:J225" si="34">+H224/$I$291</f>
        <v>#DIV/0!</v>
      </c>
      <c r="L224" s="49"/>
    </row>
    <row r="225" spans="1:24" s="2" customFormat="1" ht="15.75">
      <c r="A225" s="43" t="s">
        <v>356</v>
      </c>
      <c r="B225" s="46"/>
      <c r="C225" s="87" t="s">
        <v>355</v>
      </c>
      <c r="D225" s="30"/>
      <c r="E225" s="11">
        <v>0</v>
      </c>
      <c r="F225" s="27" t="s">
        <v>18</v>
      </c>
      <c r="G225" s="98"/>
      <c r="H225" s="45">
        <f t="shared" si="33"/>
        <v>0</v>
      </c>
      <c r="I225" s="6"/>
      <c r="J225" s="62" t="e">
        <f t="shared" si="34"/>
        <v>#DIV/0!</v>
      </c>
      <c r="L225" s="49"/>
    </row>
    <row r="226" spans="1:24" ht="16.5" thickBot="1">
      <c r="A226" s="43"/>
      <c r="B226" s="21"/>
      <c r="C226" s="109"/>
      <c r="D226" s="109"/>
      <c r="E226" s="39"/>
      <c r="F226" s="39"/>
      <c r="G226" s="39"/>
      <c r="H226" s="39"/>
      <c r="I226" s="40"/>
      <c r="J226" s="40"/>
      <c r="K226" s="52"/>
      <c r="L226" s="50"/>
    </row>
    <row r="227" spans="1:24" s="2" customFormat="1" ht="21" thickBot="1">
      <c r="A227" s="22">
        <v>26</v>
      </c>
      <c r="B227" s="91"/>
      <c r="C227" s="23" t="s">
        <v>214</v>
      </c>
      <c r="D227" s="70"/>
      <c r="E227" s="24"/>
      <c r="F227" s="25"/>
      <c r="G227" s="25"/>
      <c r="H227" s="25"/>
      <c r="I227" s="26">
        <f>SUM(H229:H241)</f>
        <v>0</v>
      </c>
      <c r="J227" s="47"/>
      <c r="K227" s="42" t="e">
        <f>SUM(J229:J241)</f>
        <v>#DIV/0!</v>
      </c>
      <c r="L227"/>
      <c r="M227"/>
      <c r="N227"/>
      <c r="O227"/>
      <c r="P227"/>
      <c r="Q227"/>
      <c r="R227"/>
      <c r="S227"/>
      <c r="T227"/>
      <c r="U227"/>
      <c r="V227"/>
      <c r="W227"/>
      <c r="X227"/>
    </row>
    <row r="228" spans="1:24" s="2" customFormat="1">
      <c r="A228" s="37"/>
      <c r="B228" s="95"/>
      <c r="C228" s="38"/>
      <c r="D228" s="29"/>
      <c r="E228" s="5"/>
      <c r="F228" s="5"/>
      <c r="G228" s="5"/>
      <c r="H228" s="5"/>
      <c r="I228" s="6"/>
      <c r="J228" s="6"/>
      <c r="K228" s="51"/>
      <c r="L228" s="50"/>
      <c r="M228"/>
      <c r="N228"/>
      <c r="O228"/>
      <c r="P228"/>
      <c r="Q228"/>
      <c r="R228"/>
      <c r="S228"/>
      <c r="T228"/>
      <c r="U228"/>
      <c r="V228"/>
      <c r="W228"/>
      <c r="X228"/>
    </row>
    <row r="229" spans="1:24" s="2" customFormat="1" ht="15.75">
      <c r="B229" s="46" t="s">
        <v>207</v>
      </c>
      <c r="C229" s="87"/>
      <c r="D229" s="30"/>
      <c r="E229" s="11"/>
      <c r="F229" s="27"/>
      <c r="G229" s="98"/>
      <c r="H229" s="45"/>
      <c r="I229" s="6"/>
      <c r="J229" s="62"/>
      <c r="L229" s="49"/>
    </row>
    <row r="230" spans="1:24" s="2" customFormat="1" ht="15.75">
      <c r="A230" s="43" t="s">
        <v>164</v>
      </c>
      <c r="B230" s="46"/>
      <c r="C230" s="87" t="s">
        <v>357</v>
      </c>
      <c r="D230" s="30"/>
      <c r="E230" s="11">
        <v>0</v>
      </c>
      <c r="F230" s="27" t="s">
        <v>17</v>
      </c>
      <c r="G230" s="98"/>
      <c r="H230" s="45">
        <f t="shared" ref="H230" si="35">+E230*G230</f>
        <v>0</v>
      </c>
      <c r="I230" s="6"/>
      <c r="J230" s="62" t="e">
        <f>+H230/$I$291</f>
        <v>#DIV/0!</v>
      </c>
      <c r="L230" s="49"/>
    </row>
    <row r="231" spans="1:24" s="2" customFormat="1" ht="15.75">
      <c r="B231" s="46" t="s">
        <v>208</v>
      </c>
      <c r="C231" s="87"/>
      <c r="D231" s="30"/>
      <c r="E231" s="11"/>
      <c r="F231" s="27"/>
      <c r="G231" s="98"/>
      <c r="H231" s="45"/>
      <c r="I231" s="6"/>
      <c r="J231" s="62"/>
      <c r="L231" s="49"/>
    </row>
    <row r="232" spans="1:24" s="2" customFormat="1" ht="15.75">
      <c r="A232" s="43" t="s">
        <v>165</v>
      </c>
      <c r="B232" s="46"/>
      <c r="C232" s="87" t="s">
        <v>358</v>
      </c>
      <c r="D232" s="30"/>
      <c r="E232" s="11">
        <v>0</v>
      </c>
      <c r="F232" s="27" t="s">
        <v>17</v>
      </c>
      <c r="G232" s="98"/>
      <c r="H232" s="45">
        <f t="shared" ref="H232:H235" si="36">+E232*G232</f>
        <v>0</v>
      </c>
      <c r="I232" s="6"/>
      <c r="J232" s="62" t="e">
        <f t="shared" ref="J232:J235" si="37">+H232/$I$291</f>
        <v>#DIV/0!</v>
      </c>
      <c r="L232" s="49"/>
    </row>
    <row r="233" spans="1:24" s="2" customFormat="1" ht="15.75">
      <c r="A233" s="43" t="s">
        <v>166</v>
      </c>
      <c r="B233" s="46"/>
      <c r="C233" s="87" t="s">
        <v>359</v>
      </c>
      <c r="D233" s="30"/>
      <c r="E233" s="11">
        <v>0</v>
      </c>
      <c r="F233" s="27" t="s">
        <v>17</v>
      </c>
      <c r="G233" s="98"/>
      <c r="H233" s="45">
        <f t="shared" si="36"/>
        <v>0</v>
      </c>
      <c r="I233" s="6"/>
      <c r="J233" s="62" t="e">
        <f t="shared" si="37"/>
        <v>#DIV/0!</v>
      </c>
      <c r="L233" s="49"/>
    </row>
    <row r="234" spans="1:24" s="2" customFormat="1" ht="15.75">
      <c r="A234" s="43" t="s">
        <v>167</v>
      </c>
      <c r="B234" s="46"/>
      <c r="C234" s="87" t="s">
        <v>360</v>
      </c>
      <c r="D234" s="30"/>
      <c r="E234" s="11">
        <v>0</v>
      </c>
      <c r="F234" s="27" t="s">
        <v>17</v>
      </c>
      <c r="G234" s="98"/>
      <c r="H234" s="45">
        <f t="shared" si="36"/>
        <v>0</v>
      </c>
      <c r="I234" s="6"/>
      <c r="J234" s="62" t="e">
        <f t="shared" si="37"/>
        <v>#DIV/0!</v>
      </c>
      <c r="L234" s="49"/>
    </row>
    <row r="235" spans="1:24" s="2" customFormat="1" ht="15.75">
      <c r="A235" s="43" t="s">
        <v>168</v>
      </c>
      <c r="B235" s="46"/>
      <c r="C235" s="87" t="s">
        <v>361</v>
      </c>
      <c r="D235" s="30"/>
      <c r="E235" s="11">
        <v>0</v>
      </c>
      <c r="F235" s="27" t="s">
        <v>17</v>
      </c>
      <c r="G235" s="98"/>
      <c r="H235" s="45">
        <f t="shared" si="36"/>
        <v>0</v>
      </c>
      <c r="I235" s="6"/>
      <c r="J235" s="62" t="e">
        <f t="shared" si="37"/>
        <v>#DIV/0!</v>
      </c>
      <c r="L235" s="49"/>
    </row>
    <row r="236" spans="1:24" s="2" customFormat="1" ht="15.75">
      <c r="B236" s="46" t="s">
        <v>209</v>
      </c>
      <c r="C236" s="87"/>
      <c r="D236" s="30"/>
      <c r="E236" s="11"/>
      <c r="F236" s="27"/>
      <c r="G236" s="98"/>
      <c r="H236" s="45"/>
      <c r="I236" s="6"/>
      <c r="J236" s="62"/>
      <c r="L236" s="49"/>
    </row>
    <row r="237" spans="1:24" s="2" customFormat="1" ht="15.75">
      <c r="A237" s="43" t="s">
        <v>363</v>
      </c>
      <c r="B237" s="46"/>
      <c r="C237" s="87" t="s">
        <v>210</v>
      </c>
      <c r="D237" s="30"/>
      <c r="E237" s="11">
        <v>0</v>
      </c>
      <c r="F237" s="27" t="s">
        <v>17</v>
      </c>
      <c r="G237" s="98"/>
      <c r="H237" s="45">
        <f t="shared" ref="H237:H240" si="38">+E237*G237</f>
        <v>0</v>
      </c>
      <c r="I237" s="6"/>
      <c r="J237" s="62" t="e">
        <f t="shared" ref="J237:J240" si="39">+H237/$I$291</f>
        <v>#DIV/0!</v>
      </c>
      <c r="L237" s="49"/>
    </row>
    <row r="238" spans="1:24" s="2" customFormat="1" ht="15.75">
      <c r="A238" s="43" t="s">
        <v>364</v>
      </c>
      <c r="B238" s="46"/>
      <c r="C238" s="87" t="s">
        <v>211</v>
      </c>
      <c r="D238" s="30"/>
      <c r="E238" s="11">
        <v>0</v>
      </c>
      <c r="F238" s="27" t="s">
        <v>17</v>
      </c>
      <c r="G238" s="98"/>
      <c r="H238" s="45">
        <f t="shared" si="38"/>
        <v>0</v>
      </c>
      <c r="I238" s="6"/>
      <c r="J238" s="62" t="e">
        <f t="shared" si="39"/>
        <v>#DIV/0!</v>
      </c>
      <c r="L238" s="49"/>
    </row>
    <row r="239" spans="1:24" s="2" customFormat="1" ht="15.75">
      <c r="A239" s="43" t="s">
        <v>365</v>
      </c>
      <c r="B239" s="46"/>
      <c r="C239" s="87" t="s">
        <v>362</v>
      </c>
      <c r="D239" s="30"/>
      <c r="E239" s="11">
        <v>0</v>
      </c>
      <c r="F239" s="27" t="s">
        <v>17</v>
      </c>
      <c r="G239" s="98"/>
      <c r="H239" s="45">
        <f t="shared" si="38"/>
        <v>0</v>
      </c>
      <c r="I239" s="6"/>
      <c r="J239" s="62" t="e">
        <f t="shared" si="39"/>
        <v>#DIV/0!</v>
      </c>
      <c r="L239" s="49"/>
    </row>
    <row r="240" spans="1:24" s="2" customFormat="1" ht="15.75">
      <c r="A240" s="43" t="s">
        <v>366</v>
      </c>
      <c r="B240" s="46"/>
      <c r="C240" s="87" t="s">
        <v>212</v>
      </c>
      <c r="D240" s="30"/>
      <c r="E240" s="11">
        <v>0</v>
      </c>
      <c r="F240" s="27" t="s">
        <v>17</v>
      </c>
      <c r="G240" s="98"/>
      <c r="H240" s="45">
        <f t="shared" si="38"/>
        <v>0</v>
      </c>
      <c r="I240" s="6"/>
      <c r="J240" s="62" t="e">
        <f t="shared" si="39"/>
        <v>#DIV/0!</v>
      </c>
      <c r="L240" s="49"/>
    </row>
    <row r="241" spans="1:24" ht="16.5" thickBot="1">
      <c r="A241" s="43"/>
      <c r="B241" s="21"/>
      <c r="C241" s="109"/>
      <c r="D241" s="109"/>
      <c r="E241" s="39"/>
      <c r="F241" s="39"/>
      <c r="G241" s="39"/>
      <c r="H241" s="39"/>
      <c r="I241" s="40"/>
      <c r="J241" s="40"/>
      <c r="K241" s="52"/>
      <c r="L241" s="50"/>
    </row>
    <row r="242" spans="1:24" s="2" customFormat="1" ht="21" thickBot="1">
      <c r="A242" s="22">
        <v>27</v>
      </c>
      <c r="B242" s="91"/>
      <c r="C242" s="23" t="s">
        <v>218</v>
      </c>
      <c r="D242" s="70"/>
      <c r="E242" s="24"/>
      <c r="F242" s="25"/>
      <c r="G242" s="25"/>
      <c r="H242" s="25"/>
      <c r="I242" s="26">
        <f>SUM(H244:H247)</f>
        <v>0</v>
      </c>
      <c r="J242" s="47"/>
      <c r="K242" s="42" t="e">
        <f>SUM(J244:J247)</f>
        <v>#DIV/0!</v>
      </c>
      <c r="L242"/>
      <c r="M242"/>
      <c r="N242"/>
      <c r="O242"/>
      <c r="P242"/>
      <c r="Q242"/>
      <c r="R242"/>
      <c r="S242"/>
      <c r="T242"/>
      <c r="U242"/>
      <c r="V242"/>
      <c r="W242"/>
      <c r="X242"/>
    </row>
    <row r="243" spans="1:24" s="2" customFormat="1">
      <c r="A243" s="37"/>
      <c r="B243" s="95"/>
      <c r="C243" s="38"/>
      <c r="D243" s="29"/>
      <c r="E243" s="5"/>
      <c r="F243" s="5"/>
      <c r="G243" s="5"/>
      <c r="H243" s="5"/>
      <c r="I243" s="6"/>
      <c r="J243" s="6"/>
      <c r="K243" s="51"/>
      <c r="L243" s="50"/>
      <c r="M243"/>
      <c r="N243"/>
      <c r="O243"/>
      <c r="P243"/>
      <c r="Q243"/>
      <c r="R243"/>
      <c r="S243"/>
      <c r="T243"/>
      <c r="U243"/>
      <c r="V243"/>
      <c r="W243"/>
      <c r="X243"/>
    </row>
    <row r="244" spans="1:24" s="2" customFormat="1" ht="15.75">
      <c r="B244" s="46" t="s">
        <v>367</v>
      </c>
      <c r="C244" s="87" t="s">
        <v>171</v>
      </c>
      <c r="D244" s="30"/>
      <c r="E244" s="11"/>
      <c r="F244" s="27"/>
      <c r="G244" s="98"/>
      <c r="H244" s="45"/>
      <c r="I244" s="6"/>
      <c r="J244" s="62"/>
      <c r="L244" s="49"/>
    </row>
    <row r="245" spans="1:24" s="2" customFormat="1" ht="15.75">
      <c r="A245" s="2" t="s">
        <v>169</v>
      </c>
      <c r="B245" s="46"/>
      <c r="C245" s="87" t="s">
        <v>368</v>
      </c>
      <c r="D245" s="30"/>
      <c r="E245" s="11">
        <v>0</v>
      </c>
      <c r="F245" s="27" t="s">
        <v>18</v>
      </c>
      <c r="G245" s="98"/>
      <c r="H245" s="45">
        <f t="shared" ref="H245:H246" si="40">+E245*G245</f>
        <v>0</v>
      </c>
      <c r="I245" s="6"/>
      <c r="J245" s="62" t="e">
        <f>+H245/$I$291</f>
        <v>#DIV/0!</v>
      </c>
      <c r="L245" s="49"/>
    </row>
    <row r="246" spans="1:24" s="2" customFormat="1" ht="15.75">
      <c r="A246" s="2" t="s">
        <v>179</v>
      </c>
      <c r="B246" s="46"/>
      <c r="C246" s="87" t="s">
        <v>369</v>
      </c>
      <c r="D246" s="30"/>
      <c r="E246" s="11">
        <v>0</v>
      </c>
      <c r="F246" s="27" t="s">
        <v>18</v>
      </c>
      <c r="G246" s="98"/>
      <c r="H246" s="45">
        <f t="shared" si="40"/>
        <v>0</v>
      </c>
      <c r="I246" s="6"/>
      <c r="J246" s="62" t="e">
        <f>+H246/$I$291</f>
        <v>#DIV/0!</v>
      </c>
      <c r="L246" s="49"/>
    </row>
    <row r="247" spans="1:24" ht="16.5" thickBot="1">
      <c r="A247" s="43"/>
      <c r="B247" s="21"/>
      <c r="C247" s="109"/>
      <c r="D247" s="109"/>
      <c r="E247" s="39"/>
      <c r="F247" s="39"/>
      <c r="G247" s="39"/>
      <c r="H247" s="39"/>
      <c r="I247" s="40"/>
      <c r="J247" s="40"/>
      <c r="K247" s="52"/>
      <c r="L247" s="50"/>
    </row>
    <row r="248" spans="1:24" s="2" customFormat="1" ht="21" thickBot="1">
      <c r="A248" s="22">
        <v>28</v>
      </c>
      <c r="B248" s="91"/>
      <c r="C248" s="23" t="s">
        <v>219</v>
      </c>
      <c r="D248" s="70"/>
      <c r="E248" s="24"/>
      <c r="F248" s="25"/>
      <c r="G248" s="25"/>
      <c r="H248" s="25"/>
      <c r="I248" s="26">
        <f>SUM(H250:H264)</f>
        <v>0</v>
      </c>
      <c r="J248" s="47"/>
      <c r="K248" s="42" t="e">
        <f>SUM(J250:J264)</f>
        <v>#DIV/0!</v>
      </c>
      <c r="L248"/>
      <c r="M248"/>
      <c r="N248"/>
      <c r="O248"/>
      <c r="P248"/>
      <c r="Q248"/>
      <c r="R248"/>
      <c r="S248"/>
      <c r="T248"/>
      <c r="U248"/>
      <c r="V248"/>
      <c r="W248"/>
      <c r="X248"/>
    </row>
    <row r="249" spans="1:24" s="2" customFormat="1">
      <c r="A249" s="37"/>
      <c r="B249" s="95"/>
      <c r="C249" s="38"/>
      <c r="D249" s="29"/>
      <c r="E249" s="5"/>
      <c r="F249" s="5"/>
      <c r="G249" s="5"/>
      <c r="H249" s="5"/>
      <c r="I249" s="6"/>
      <c r="J249" s="6"/>
      <c r="K249" s="51"/>
      <c r="L249" s="50"/>
      <c r="M249"/>
      <c r="N249"/>
      <c r="O249"/>
      <c r="P249"/>
      <c r="Q249"/>
      <c r="R249"/>
      <c r="S249"/>
      <c r="T249"/>
      <c r="U249"/>
      <c r="V249"/>
      <c r="W249"/>
      <c r="X249"/>
    </row>
    <row r="250" spans="1:24" s="2" customFormat="1" ht="15.75">
      <c r="A250" s="2" t="s">
        <v>182</v>
      </c>
      <c r="B250" s="46"/>
      <c r="C250" s="87" t="s">
        <v>220</v>
      </c>
      <c r="D250" s="30"/>
      <c r="E250" s="11">
        <v>0</v>
      </c>
      <c r="F250" s="27" t="s">
        <v>38</v>
      </c>
      <c r="G250" s="98"/>
      <c r="H250" s="45">
        <f t="shared" ref="H250" si="41">+E250*G250</f>
        <v>0</v>
      </c>
      <c r="I250" s="6"/>
      <c r="J250" s="62" t="e">
        <f>+H250/$I$291</f>
        <v>#DIV/0!</v>
      </c>
      <c r="L250" s="49"/>
    </row>
    <row r="251" spans="1:24" s="2" customFormat="1" ht="15.75">
      <c r="B251" s="46" t="s">
        <v>370</v>
      </c>
      <c r="C251" s="87"/>
      <c r="D251" s="30"/>
      <c r="E251" s="11"/>
      <c r="F251" s="27"/>
      <c r="G251" s="98"/>
      <c r="H251" s="45"/>
      <c r="I251" s="6"/>
      <c r="J251" s="62"/>
      <c r="L251" s="49"/>
    </row>
    <row r="252" spans="1:24" s="2" customFormat="1" ht="15.75">
      <c r="A252" s="2" t="s">
        <v>185</v>
      </c>
      <c r="B252" s="46"/>
      <c r="C252" s="87" t="s">
        <v>377</v>
      </c>
      <c r="D252" s="30"/>
      <c r="E252" s="11">
        <v>0</v>
      </c>
      <c r="F252" s="27" t="s">
        <v>25</v>
      </c>
      <c r="G252" s="98"/>
      <c r="H252" s="45">
        <f t="shared" ref="H252:H263" si="42">+E252*G252</f>
        <v>0</v>
      </c>
      <c r="I252" s="6"/>
      <c r="J252" s="62" t="e">
        <f t="shared" ref="J252:J257" si="43">+H252/$I$291</f>
        <v>#DIV/0!</v>
      </c>
      <c r="L252" s="49"/>
    </row>
    <row r="253" spans="1:24" s="2" customFormat="1" ht="15.75">
      <c r="A253" s="2" t="s">
        <v>186</v>
      </c>
      <c r="B253" s="46"/>
      <c r="C253" s="87" t="s">
        <v>378</v>
      </c>
      <c r="D253" s="30"/>
      <c r="E253" s="11">
        <v>0</v>
      </c>
      <c r="F253" s="27" t="s">
        <v>25</v>
      </c>
      <c r="G253" s="98"/>
      <c r="H253" s="45">
        <f t="shared" si="42"/>
        <v>0</v>
      </c>
      <c r="I253" s="6"/>
      <c r="J253" s="62" t="e">
        <f t="shared" si="43"/>
        <v>#DIV/0!</v>
      </c>
      <c r="L253" s="49"/>
    </row>
    <row r="254" spans="1:24" s="2" customFormat="1" ht="15.75">
      <c r="A254" s="2" t="s">
        <v>187</v>
      </c>
      <c r="B254" s="46"/>
      <c r="C254" s="87" t="s">
        <v>379</v>
      </c>
      <c r="D254" s="30"/>
      <c r="E254" s="11">
        <v>0</v>
      </c>
      <c r="F254" s="27" t="s">
        <v>25</v>
      </c>
      <c r="G254" s="98"/>
      <c r="H254" s="45">
        <f t="shared" si="42"/>
        <v>0</v>
      </c>
      <c r="I254" s="6"/>
      <c r="J254" s="62" t="e">
        <f t="shared" si="43"/>
        <v>#DIV/0!</v>
      </c>
      <c r="L254" s="49"/>
    </row>
    <row r="255" spans="1:24" s="2" customFormat="1" ht="15.75">
      <c r="A255" s="2" t="s">
        <v>188</v>
      </c>
      <c r="B255" s="46"/>
      <c r="C255" s="87" t="s">
        <v>380</v>
      </c>
      <c r="D255" s="30"/>
      <c r="E255" s="11">
        <v>0</v>
      </c>
      <c r="F255" s="27" t="s">
        <v>25</v>
      </c>
      <c r="G255" s="98"/>
      <c r="H255" s="45">
        <f t="shared" si="42"/>
        <v>0</v>
      </c>
      <c r="I255" s="6"/>
      <c r="J255" s="62" t="e">
        <f t="shared" si="43"/>
        <v>#DIV/0!</v>
      </c>
      <c r="L255" s="49"/>
    </row>
    <row r="256" spans="1:24" s="2" customFormat="1" ht="15.75">
      <c r="A256" s="2" t="s">
        <v>189</v>
      </c>
      <c r="B256" s="46"/>
      <c r="C256" s="87" t="s">
        <v>381</v>
      </c>
      <c r="D256" s="30"/>
      <c r="E256" s="11">
        <v>0</v>
      </c>
      <c r="F256" s="27" t="s">
        <v>25</v>
      </c>
      <c r="G256" s="98"/>
      <c r="H256" s="45">
        <f t="shared" si="42"/>
        <v>0</v>
      </c>
      <c r="I256" s="6"/>
      <c r="J256" s="62" t="e">
        <f t="shared" si="43"/>
        <v>#DIV/0!</v>
      </c>
      <c r="L256" s="49"/>
    </row>
    <row r="257" spans="1:24" s="2" customFormat="1" ht="15.75">
      <c r="A257" s="2" t="s">
        <v>190</v>
      </c>
      <c r="B257" s="46"/>
      <c r="C257" s="87" t="s">
        <v>382</v>
      </c>
      <c r="D257" s="30"/>
      <c r="E257" s="11">
        <v>0</v>
      </c>
      <c r="F257" s="27" t="s">
        <v>25</v>
      </c>
      <c r="G257" s="98"/>
      <c r="H257" s="45">
        <f t="shared" si="42"/>
        <v>0</v>
      </c>
      <c r="I257" s="6"/>
      <c r="J257" s="62" t="e">
        <f t="shared" si="43"/>
        <v>#DIV/0!</v>
      </c>
      <c r="L257" s="49"/>
    </row>
    <row r="258" spans="1:24" s="2" customFormat="1" ht="15.75">
      <c r="B258" s="46" t="s">
        <v>371</v>
      </c>
      <c r="C258" s="87"/>
      <c r="D258" s="30"/>
      <c r="E258" s="11"/>
      <c r="F258" s="27"/>
      <c r="G258" s="98"/>
      <c r="H258" s="45"/>
      <c r="I258" s="6"/>
      <c r="J258" s="62"/>
      <c r="L258" s="49"/>
    </row>
    <row r="259" spans="1:24" s="2" customFormat="1" ht="15.75">
      <c r="A259" s="2" t="s">
        <v>191</v>
      </c>
      <c r="B259" s="46"/>
      <c r="C259" s="87" t="s">
        <v>372</v>
      </c>
      <c r="D259" s="30"/>
      <c r="E259" s="11">
        <v>0</v>
      </c>
      <c r="F259" s="27" t="s">
        <v>18</v>
      </c>
      <c r="G259" s="98"/>
      <c r="H259" s="45">
        <f t="shared" si="42"/>
        <v>0</v>
      </c>
      <c r="I259" s="6"/>
      <c r="J259" s="62" t="e">
        <f>+H259/$I$291</f>
        <v>#DIV/0!</v>
      </c>
      <c r="L259" s="49"/>
    </row>
    <row r="260" spans="1:24" s="2" customFormat="1" ht="15.75">
      <c r="A260" s="2" t="s">
        <v>192</v>
      </c>
      <c r="B260" s="46"/>
      <c r="C260" s="87" t="s">
        <v>373</v>
      </c>
      <c r="D260" s="30"/>
      <c r="E260" s="11">
        <v>0</v>
      </c>
      <c r="F260" s="27" t="s">
        <v>18</v>
      </c>
      <c r="G260" s="98"/>
      <c r="H260" s="45">
        <f t="shared" si="42"/>
        <v>0</v>
      </c>
      <c r="I260" s="6"/>
      <c r="J260" s="62" t="e">
        <f>+H260/$I$291</f>
        <v>#DIV/0!</v>
      </c>
      <c r="L260" s="49"/>
    </row>
    <row r="261" spans="1:24" s="2" customFormat="1" ht="15.75">
      <c r="A261" s="2" t="s">
        <v>193</v>
      </c>
      <c r="B261" s="46"/>
      <c r="C261" s="87" t="s">
        <v>374</v>
      </c>
      <c r="D261" s="30"/>
      <c r="E261" s="11">
        <v>0</v>
      </c>
      <c r="F261" s="27" t="s">
        <v>18</v>
      </c>
      <c r="G261" s="98"/>
      <c r="H261" s="45">
        <f t="shared" si="42"/>
        <v>0</v>
      </c>
      <c r="I261" s="6"/>
      <c r="J261" s="62" t="e">
        <f>+H261/$I$291</f>
        <v>#DIV/0!</v>
      </c>
      <c r="L261" s="49"/>
    </row>
    <row r="262" spans="1:24" s="2" customFormat="1" ht="15.75">
      <c r="A262" s="2" t="s">
        <v>194</v>
      </c>
      <c r="B262" s="46"/>
      <c r="C262" s="87" t="s">
        <v>375</v>
      </c>
      <c r="D262" s="30"/>
      <c r="E262" s="11">
        <v>0</v>
      </c>
      <c r="F262" s="27" t="s">
        <v>18</v>
      </c>
      <c r="G262" s="98"/>
      <c r="H262" s="45">
        <f t="shared" si="42"/>
        <v>0</v>
      </c>
      <c r="I262" s="6"/>
      <c r="J262" s="62" t="e">
        <f>+H262/$I$291</f>
        <v>#DIV/0!</v>
      </c>
      <c r="L262" s="49"/>
    </row>
    <row r="263" spans="1:24" s="2" customFormat="1" ht="15.75">
      <c r="A263" s="2" t="s">
        <v>195</v>
      </c>
      <c r="B263" s="46"/>
      <c r="C263" s="87" t="s">
        <v>376</v>
      </c>
      <c r="D263" s="30"/>
      <c r="E263" s="11">
        <v>0</v>
      </c>
      <c r="F263" s="27" t="s">
        <v>18</v>
      </c>
      <c r="G263" s="98"/>
      <c r="H263" s="45">
        <f t="shared" si="42"/>
        <v>0</v>
      </c>
      <c r="I263" s="6"/>
      <c r="J263" s="62" t="e">
        <f>+H263/$I$291</f>
        <v>#DIV/0!</v>
      </c>
      <c r="L263" s="49"/>
    </row>
    <row r="264" spans="1:24" ht="16.5" thickBot="1">
      <c r="A264" s="43"/>
      <c r="B264" s="21"/>
      <c r="C264" s="109"/>
      <c r="D264" s="109"/>
      <c r="E264" s="39"/>
      <c r="F264" s="39"/>
      <c r="G264" s="39"/>
      <c r="H264" s="39"/>
      <c r="I264" s="40"/>
      <c r="J264" s="40"/>
      <c r="K264" s="52"/>
      <c r="L264" s="50"/>
    </row>
    <row r="265" spans="1:24" s="2" customFormat="1" ht="21" thickBot="1">
      <c r="A265" s="22">
        <v>29</v>
      </c>
      <c r="B265" s="91"/>
      <c r="C265" s="23" t="s">
        <v>383</v>
      </c>
      <c r="D265" s="70"/>
      <c r="E265" s="24"/>
      <c r="F265" s="25"/>
      <c r="G265" s="25"/>
      <c r="H265" s="25"/>
      <c r="I265" s="26">
        <f>SUM(H267:H277)</f>
        <v>0</v>
      </c>
      <c r="J265" s="47"/>
      <c r="K265" s="42" t="e">
        <f>SUM(J267:J277)</f>
        <v>#DIV/0!</v>
      </c>
      <c r="L265"/>
      <c r="M265"/>
      <c r="N265"/>
      <c r="O265"/>
      <c r="P265"/>
      <c r="Q265"/>
      <c r="R265"/>
      <c r="S265"/>
      <c r="T265"/>
      <c r="U265"/>
      <c r="V265"/>
      <c r="W265"/>
      <c r="X265"/>
    </row>
    <row r="266" spans="1:24" s="2" customFormat="1">
      <c r="A266" s="37"/>
      <c r="B266" s="95"/>
      <c r="C266" s="38"/>
      <c r="D266" s="29"/>
      <c r="E266" s="5"/>
      <c r="F266" s="5"/>
      <c r="G266" s="5"/>
      <c r="H266" s="5"/>
      <c r="I266" s="6"/>
      <c r="J266" s="6"/>
      <c r="K266" s="51"/>
      <c r="L266" s="50"/>
      <c r="M266"/>
      <c r="N266"/>
      <c r="O266"/>
      <c r="P266"/>
      <c r="Q266"/>
      <c r="R266"/>
      <c r="S266"/>
      <c r="T266"/>
      <c r="U266"/>
      <c r="V266"/>
      <c r="W266"/>
      <c r="X266"/>
    </row>
    <row r="267" spans="1:24" s="2" customFormat="1" ht="15.75">
      <c r="B267" s="46" t="s">
        <v>370</v>
      </c>
      <c r="C267" s="87"/>
      <c r="D267" s="30"/>
      <c r="E267" s="11"/>
      <c r="F267" s="27"/>
      <c r="G267" s="98"/>
      <c r="H267" s="45"/>
      <c r="I267" s="6"/>
      <c r="J267" s="62"/>
      <c r="L267" s="49"/>
    </row>
    <row r="268" spans="1:24" s="2" customFormat="1" ht="15.75">
      <c r="A268" s="2" t="s">
        <v>196</v>
      </c>
      <c r="B268" s="46"/>
      <c r="C268" s="87" t="s">
        <v>220</v>
      </c>
      <c r="D268" s="30"/>
      <c r="E268" s="11">
        <v>0</v>
      </c>
      <c r="F268" s="27" t="s">
        <v>25</v>
      </c>
      <c r="G268" s="98"/>
      <c r="H268" s="45">
        <f t="shared" ref="H268:H276" si="44">+E268*G268</f>
        <v>0</v>
      </c>
      <c r="I268" s="6"/>
      <c r="J268" s="62" t="e">
        <f t="shared" ref="J268:J273" si="45">+H268/$I$291</f>
        <v>#DIV/0!</v>
      </c>
      <c r="L268" s="49"/>
    </row>
    <row r="269" spans="1:24" s="2" customFormat="1" ht="15.75">
      <c r="A269" s="2" t="s">
        <v>198</v>
      </c>
      <c r="B269" s="46"/>
      <c r="C269" s="87" t="s">
        <v>384</v>
      </c>
      <c r="D269" s="30"/>
      <c r="E269" s="11">
        <v>0</v>
      </c>
      <c r="F269" s="27" t="s">
        <v>25</v>
      </c>
      <c r="G269" s="98"/>
      <c r="H269" s="45">
        <f t="shared" si="44"/>
        <v>0</v>
      </c>
      <c r="I269" s="6"/>
      <c r="J269" s="62" t="e">
        <f t="shared" si="45"/>
        <v>#DIV/0!</v>
      </c>
      <c r="L269" s="49"/>
    </row>
    <row r="270" spans="1:24" s="2" customFormat="1" ht="15.75">
      <c r="A270" s="2" t="s">
        <v>199</v>
      </c>
      <c r="B270" s="46"/>
      <c r="C270" s="87" t="s">
        <v>385</v>
      </c>
      <c r="D270" s="30"/>
      <c r="E270" s="11">
        <v>0</v>
      </c>
      <c r="F270" s="27" t="s">
        <v>25</v>
      </c>
      <c r="G270" s="98"/>
      <c r="H270" s="45">
        <f t="shared" si="44"/>
        <v>0</v>
      </c>
      <c r="I270" s="6"/>
      <c r="J270" s="62" t="e">
        <f t="shared" si="45"/>
        <v>#DIV/0!</v>
      </c>
      <c r="L270" s="49"/>
    </row>
    <row r="271" spans="1:24" s="2" customFormat="1" ht="15.75">
      <c r="A271" s="2" t="s">
        <v>200</v>
      </c>
      <c r="B271" s="46"/>
      <c r="C271" s="87" t="s">
        <v>386</v>
      </c>
      <c r="D271" s="30"/>
      <c r="E271" s="11">
        <v>0</v>
      </c>
      <c r="F271" s="27" t="s">
        <v>25</v>
      </c>
      <c r="G271" s="98"/>
      <c r="H271" s="45">
        <f t="shared" si="44"/>
        <v>0</v>
      </c>
      <c r="I271" s="6"/>
      <c r="J271" s="62" t="e">
        <f t="shared" si="45"/>
        <v>#DIV/0!</v>
      </c>
      <c r="L271" s="49"/>
    </row>
    <row r="272" spans="1:24" s="2" customFormat="1" ht="15.75">
      <c r="A272" s="2" t="s">
        <v>201</v>
      </c>
      <c r="B272" s="46"/>
      <c r="C272" s="87" t="s">
        <v>387</v>
      </c>
      <c r="D272" s="30"/>
      <c r="E272" s="11">
        <v>0</v>
      </c>
      <c r="F272" s="27" t="s">
        <v>25</v>
      </c>
      <c r="G272" s="98"/>
      <c r="H272" s="45">
        <f t="shared" si="44"/>
        <v>0</v>
      </c>
      <c r="I272" s="6"/>
      <c r="J272" s="62" t="e">
        <f t="shared" si="45"/>
        <v>#DIV/0!</v>
      </c>
      <c r="L272" s="49"/>
    </row>
    <row r="273" spans="1:24" s="2" customFormat="1" ht="15.75">
      <c r="A273" s="2" t="s">
        <v>202</v>
      </c>
      <c r="B273" s="46"/>
      <c r="C273" s="87" t="s">
        <v>388</v>
      </c>
      <c r="D273" s="30"/>
      <c r="E273" s="11">
        <v>0</v>
      </c>
      <c r="F273" s="27" t="s">
        <v>25</v>
      </c>
      <c r="G273" s="98"/>
      <c r="H273" s="45">
        <f t="shared" si="44"/>
        <v>0</v>
      </c>
      <c r="I273" s="6"/>
      <c r="J273" s="62" t="e">
        <f t="shared" si="45"/>
        <v>#DIV/0!</v>
      </c>
      <c r="L273" s="49"/>
    </row>
    <row r="274" spans="1:24" s="2" customFormat="1" ht="15.75">
      <c r="B274" s="46" t="s">
        <v>389</v>
      </c>
      <c r="C274" s="87"/>
      <c r="D274" s="30"/>
      <c r="E274" s="11"/>
      <c r="F274" s="27"/>
      <c r="G274" s="98"/>
      <c r="H274" s="45"/>
      <c r="I274" s="6"/>
      <c r="J274" s="62"/>
      <c r="L274" s="49"/>
    </row>
    <row r="275" spans="1:24" s="2" customFormat="1" ht="15.75">
      <c r="A275" s="2" t="s">
        <v>203</v>
      </c>
      <c r="B275" s="46"/>
      <c r="C275" s="87" t="s">
        <v>390</v>
      </c>
      <c r="D275" s="30"/>
      <c r="E275" s="11">
        <v>0</v>
      </c>
      <c r="F275" s="27" t="s">
        <v>16</v>
      </c>
      <c r="G275" s="98"/>
      <c r="H275" s="45">
        <f t="shared" si="44"/>
        <v>0</v>
      </c>
      <c r="I275" s="6"/>
      <c r="J275" s="62" t="e">
        <f>+H275/$I$291</f>
        <v>#DIV/0!</v>
      </c>
      <c r="L275" s="49"/>
    </row>
    <row r="276" spans="1:24" s="2" customFormat="1" ht="15.75">
      <c r="A276" s="2" t="s">
        <v>204</v>
      </c>
      <c r="B276" s="46"/>
      <c r="C276" s="87" t="s">
        <v>391</v>
      </c>
      <c r="D276" s="30"/>
      <c r="E276" s="11">
        <v>0</v>
      </c>
      <c r="F276" s="27" t="s">
        <v>16</v>
      </c>
      <c r="G276" s="98"/>
      <c r="H276" s="45">
        <f t="shared" si="44"/>
        <v>0</v>
      </c>
      <c r="I276" s="6"/>
      <c r="J276" s="62" t="e">
        <f>+H276/$I$291</f>
        <v>#DIV/0!</v>
      </c>
      <c r="L276" s="49"/>
    </row>
    <row r="277" spans="1:24" ht="16.5" thickBot="1">
      <c r="A277" s="43"/>
      <c r="B277" s="21"/>
      <c r="C277" s="109"/>
      <c r="D277" s="109"/>
      <c r="E277" s="39"/>
      <c r="F277" s="39"/>
      <c r="G277" s="39"/>
      <c r="H277" s="39"/>
      <c r="I277" s="40"/>
      <c r="J277" s="40"/>
      <c r="K277" s="52"/>
      <c r="L277" s="50"/>
    </row>
    <row r="278" spans="1:24" s="2" customFormat="1" ht="21" thickBot="1">
      <c r="A278" s="22">
        <v>30</v>
      </c>
      <c r="B278" s="91"/>
      <c r="C278" s="23" t="s">
        <v>392</v>
      </c>
      <c r="D278" s="70"/>
      <c r="E278" s="24"/>
      <c r="F278" s="25"/>
      <c r="G278" s="25"/>
      <c r="H278" s="25"/>
      <c r="I278" s="26">
        <f>SUM(H280:H282)</f>
        <v>0</v>
      </c>
      <c r="J278" s="47"/>
      <c r="K278" s="42" t="e">
        <f>SUM(J280:J282)</f>
        <v>#DIV/0!</v>
      </c>
      <c r="L278"/>
      <c r="M278"/>
      <c r="N278"/>
      <c r="O278"/>
      <c r="P278"/>
      <c r="Q278"/>
      <c r="R278"/>
      <c r="S278"/>
      <c r="T278"/>
      <c r="U278"/>
      <c r="V278"/>
      <c r="W278"/>
      <c r="X278"/>
    </row>
    <row r="279" spans="1:24" s="2" customFormat="1">
      <c r="A279" s="37"/>
      <c r="B279" s="95"/>
      <c r="C279" s="38"/>
      <c r="D279" s="29"/>
      <c r="E279" s="5"/>
      <c r="F279" s="5"/>
      <c r="G279" s="5"/>
      <c r="H279" s="5"/>
      <c r="I279" s="6"/>
      <c r="J279" s="6"/>
      <c r="K279" s="51"/>
      <c r="L279" s="50"/>
      <c r="M279"/>
      <c r="N279"/>
      <c r="O279"/>
      <c r="P279"/>
      <c r="Q279"/>
      <c r="R279"/>
      <c r="S279"/>
      <c r="T279"/>
      <c r="U279"/>
      <c r="V279"/>
      <c r="W279"/>
      <c r="X279"/>
    </row>
    <row r="280" spans="1:24" s="2" customFormat="1" ht="15.75">
      <c r="A280" s="2" t="s">
        <v>206</v>
      </c>
      <c r="B280" s="46" t="s">
        <v>393</v>
      </c>
      <c r="C280" s="87" t="s">
        <v>394</v>
      </c>
      <c r="D280" s="30"/>
      <c r="E280" s="11">
        <v>0</v>
      </c>
      <c r="F280" s="27" t="s">
        <v>17</v>
      </c>
      <c r="G280" s="98"/>
      <c r="H280" s="45">
        <f t="shared" ref="H280:H281" si="46">+E280*G280</f>
        <v>0</v>
      </c>
      <c r="I280" s="6"/>
      <c r="J280" s="62" t="e">
        <f>+H280/$I$291</f>
        <v>#DIV/0!</v>
      </c>
      <c r="L280" s="49"/>
    </row>
    <row r="281" spans="1:24" s="2" customFormat="1" ht="15.75">
      <c r="A281" s="2" t="s">
        <v>213</v>
      </c>
      <c r="B281" s="46"/>
      <c r="C281" s="87" t="s">
        <v>395</v>
      </c>
      <c r="D281" s="30"/>
      <c r="E281" s="11">
        <v>0</v>
      </c>
      <c r="F281" s="27" t="s">
        <v>17</v>
      </c>
      <c r="G281" s="98"/>
      <c r="H281" s="45">
        <f t="shared" si="46"/>
        <v>0</v>
      </c>
      <c r="I281" s="6"/>
      <c r="J281" s="62" t="e">
        <f>+H281/$I$291</f>
        <v>#DIV/0!</v>
      </c>
      <c r="L281" s="49"/>
    </row>
    <row r="282" spans="1:24" ht="16.5" thickBot="1">
      <c r="A282" s="43"/>
      <c r="B282" s="21"/>
      <c r="C282" s="109"/>
      <c r="D282" s="109"/>
      <c r="E282" s="39"/>
      <c r="F282" s="39"/>
      <c r="G282" s="39"/>
      <c r="H282" s="39"/>
      <c r="I282" s="40"/>
      <c r="J282" s="40"/>
      <c r="K282" s="52"/>
      <c r="L282" s="50"/>
    </row>
    <row r="283" spans="1:24" s="2" customFormat="1" ht="21" thickBot="1">
      <c r="A283" s="22">
        <v>31</v>
      </c>
      <c r="B283" s="91"/>
      <c r="C283" s="23" t="s">
        <v>221</v>
      </c>
      <c r="D283" s="70"/>
      <c r="E283" s="24"/>
      <c r="F283" s="25"/>
      <c r="G283" s="25"/>
      <c r="H283" s="25"/>
      <c r="I283" s="26">
        <f>SUM(H285:H288)</f>
        <v>0</v>
      </c>
      <c r="J283" s="47"/>
      <c r="K283" s="42" t="e">
        <f>SUM(J285:J288)</f>
        <v>#DIV/0!</v>
      </c>
      <c r="L283"/>
      <c r="M283"/>
      <c r="N283"/>
      <c r="O283"/>
      <c r="P283"/>
      <c r="Q283"/>
      <c r="R283"/>
      <c r="S283"/>
      <c r="T283"/>
      <c r="U283"/>
      <c r="V283"/>
      <c r="W283"/>
      <c r="X283"/>
    </row>
    <row r="284" spans="1:24" s="2" customFormat="1">
      <c r="A284" s="37"/>
      <c r="B284" s="95"/>
      <c r="C284" s="38"/>
      <c r="D284" s="29"/>
      <c r="E284" s="5"/>
      <c r="F284" s="5"/>
      <c r="G284" s="5"/>
      <c r="H284" s="5"/>
      <c r="I284" s="6"/>
      <c r="J284" s="6"/>
      <c r="K284" s="51"/>
      <c r="L284" s="50"/>
      <c r="M284"/>
      <c r="N284"/>
      <c r="O284"/>
      <c r="P284"/>
      <c r="Q284"/>
      <c r="R284"/>
      <c r="S284"/>
      <c r="T284"/>
      <c r="U284"/>
      <c r="V284"/>
      <c r="W284"/>
      <c r="X284"/>
    </row>
    <row r="285" spans="1:24" s="2" customFormat="1" ht="15.75">
      <c r="A285" s="2" t="s">
        <v>215</v>
      </c>
      <c r="B285" s="46"/>
      <c r="C285" s="87" t="s">
        <v>396</v>
      </c>
      <c r="D285" s="30"/>
      <c r="E285" s="11">
        <v>0</v>
      </c>
      <c r="F285" s="27" t="s">
        <v>16</v>
      </c>
      <c r="G285" s="98"/>
      <c r="H285" s="45">
        <f t="shared" ref="H285:H287" si="47">+E285*G285</f>
        <v>0</v>
      </c>
      <c r="I285" s="6"/>
      <c r="J285" s="62" t="e">
        <f t="shared" ref="J285" si="48">+H285/$I$291</f>
        <v>#DIV/0!</v>
      </c>
      <c r="L285" s="49"/>
    </row>
    <row r="286" spans="1:24" s="2" customFormat="1" ht="15.75">
      <c r="A286" s="2" t="s">
        <v>216</v>
      </c>
      <c r="B286" s="46"/>
      <c r="C286" s="87" t="s">
        <v>397</v>
      </c>
      <c r="D286" s="30"/>
      <c r="E286" s="11">
        <v>0</v>
      </c>
      <c r="F286" s="27" t="s">
        <v>16</v>
      </c>
      <c r="G286" s="98"/>
      <c r="H286" s="45">
        <f t="shared" si="47"/>
        <v>0</v>
      </c>
      <c r="I286" s="6"/>
      <c r="J286" s="62" t="e">
        <f>+H286/$I$291</f>
        <v>#DIV/0!</v>
      </c>
      <c r="L286" s="49"/>
    </row>
    <row r="287" spans="1:24" s="2" customFormat="1" ht="15.75">
      <c r="A287" s="2" t="s">
        <v>217</v>
      </c>
      <c r="B287" s="46"/>
      <c r="C287" s="87" t="s">
        <v>398</v>
      </c>
      <c r="D287" s="30"/>
      <c r="E287" s="11">
        <v>0</v>
      </c>
      <c r="F287" s="27" t="s">
        <v>16</v>
      </c>
      <c r="G287" s="98"/>
      <c r="H287" s="45">
        <f t="shared" si="47"/>
        <v>0</v>
      </c>
      <c r="I287" s="6"/>
      <c r="J287" s="62" t="e">
        <f t="shared" ref="J287" si="49">+H287/$I$291</f>
        <v>#DIV/0!</v>
      </c>
      <c r="L287" s="49"/>
    </row>
    <row r="288" spans="1:24" ht="15.75">
      <c r="A288" s="43"/>
      <c r="B288" s="21"/>
      <c r="C288" s="109"/>
      <c r="D288" s="109"/>
      <c r="E288" s="39"/>
      <c r="F288" s="39"/>
      <c r="G288" s="39"/>
      <c r="H288" s="39"/>
      <c r="I288" s="40"/>
      <c r="J288" s="40"/>
      <c r="K288" s="52"/>
      <c r="L288" s="50"/>
    </row>
    <row r="289" spans="1:24" s="80" customFormat="1" ht="28.5">
      <c r="A289" s="21"/>
      <c r="B289" s="21"/>
      <c r="C289" s="97"/>
      <c r="D289" s="97"/>
      <c r="E289" s="39"/>
      <c r="F289" s="39"/>
      <c r="G289" s="39"/>
      <c r="H289" s="39"/>
      <c r="I289" s="40"/>
      <c r="J289" s="40"/>
      <c r="K289" s="52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</row>
    <row r="290" spans="1:24" ht="15.75" thickBot="1">
      <c r="A290" s="31"/>
      <c r="B290" s="92"/>
      <c r="C290" s="96"/>
      <c r="D290" s="96"/>
      <c r="E290" s="39"/>
      <c r="F290" s="39"/>
      <c r="G290" s="39"/>
      <c r="H290" s="39"/>
      <c r="I290" s="40"/>
      <c r="J290" s="40"/>
      <c r="K290" s="52"/>
      <c r="L290" s="49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s="2" customFormat="1" ht="29.25" customHeight="1" thickBot="1">
      <c r="A291" s="112" t="s">
        <v>19</v>
      </c>
      <c r="B291" s="113"/>
      <c r="C291" s="113"/>
      <c r="D291" s="55"/>
      <c r="E291" s="56"/>
      <c r="F291" s="57"/>
      <c r="G291" s="57"/>
      <c r="H291" s="58"/>
      <c r="I291" s="59">
        <f>SUM(I17:I288)</f>
        <v>0</v>
      </c>
      <c r="J291" s="60"/>
      <c r="K291" s="59" t="e">
        <f>SUM(K17:K288)</f>
        <v>#DIV/0!</v>
      </c>
      <c r="L291" s="61"/>
      <c r="M291" s="61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61"/>
    </row>
    <row r="292" spans="1:24" ht="21" customHeight="1">
      <c r="C292" s="1"/>
      <c r="D292" s="1"/>
    </row>
    <row r="293" spans="1:24">
      <c r="C293" s="1"/>
      <c r="D293" s="1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>
      <c r="C294" s="1"/>
      <c r="D294" s="1"/>
    </row>
    <row r="295" spans="1:24">
      <c r="C295" s="1"/>
      <c r="D295" s="1"/>
    </row>
    <row r="298" spans="1:24" s="2" customForma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</row>
    <row r="300" spans="1:24"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8" ht="31.5" customHeight="1"/>
    <row r="314" ht="15" customHeight="1"/>
  </sheetData>
  <mergeCells count="34">
    <mergeCell ref="C71:D71"/>
    <mergeCell ref="I10:K10"/>
    <mergeCell ref="I12:K12"/>
    <mergeCell ref="A14:D14"/>
    <mergeCell ref="J14:K14"/>
    <mergeCell ref="C22:D22"/>
    <mergeCell ref="C30:D30"/>
    <mergeCell ref="C44:D44"/>
    <mergeCell ref="C53:D53"/>
    <mergeCell ref="C57:D57"/>
    <mergeCell ref="C62:D62"/>
    <mergeCell ref="C66:D66"/>
    <mergeCell ref="C193:D193"/>
    <mergeCell ref="C80:D80"/>
    <mergeCell ref="C89:D89"/>
    <mergeCell ref="C94:D94"/>
    <mergeCell ref="C100:D100"/>
    <mergeCell ref="C105:D105"/>
    <mergeCell ref="C113:D113"/>
    <mergeCell ref="C118:D118"/>
    <mergeCell ref="C122:D122"/>
    <mergeCell ref="C142:D142"/>
    <mergeCell ref="C176:D176"/>
    <mergeCell ref="C180:D180"/>
    <mergeCell ref="C277:D277"/>
    <mergeCell ref="C282:D282"/>
    <mergeCell ref="C288:D288"/>
    <mergeCell ref="A291:C291"/>
    <mergeCell ref="C204:D204"/>
    <mergeCell ref="C216:D216"/>
    <mergeCell ref="C226:D226"/>
    <mergeCell ref="C241:D241"/>
    <mergeCell ref="C247:D247"/>
    <mergeCell ref="C264:D264"/>
  </mergeCells>
  <dataValidations count="1">
    <dataValidation type="list" allowBlank="1" showInputMessage="1" showErrorMessage="1" sqref="F19:F21 F56 F60:F61 F51:F52 F65 F74:F79 F25:F29 F33:F37 F69:F70 F92:F93 F97:F99 F103:F104 F121 F125:F141 F179 F183:F192 F196:F203 F207:F215 F219:F225 F244:F246 F229:F240 F250:F263 F280:F281 F40:F43 F47:F48 I74:I80 F83:F88 F108:F112 F116:F117 F145:F175 F267:F276 F285:F287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HOGAR LAURELES</vt:lpstr>
      <vt:lpstr>HOGAR ESTACION ESPERANZA</vt:lpstr>
      <vt:lpstr>HOGAR LAURELES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2017-08-09T19:20:29Z</dcterms:modified>
</cp:coreProperties>
</file>